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.66\ueisp\ORP\Развитие предпринимательства\3. Нормативно-правовая база\1. Программа поддержки предпринимательства\9 май 2018\3. ПАГ_после УБУиО_социальное предпринимательство_решение думы июль\"/>
    </mc:Choice>
  </mc:AlternateContent>
  <bookViews>
    <workbookView xWindow="0" yWindow="0" windowWidth="12675" windowHeight="101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X97" i="1" l="1"/>
  <c r="W97" i="1"/>
  <c r="AJ90" i="1" l="1"/>
  <c r="AJ88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71" i="1"/>
  <c r="X70" i="1"/>
  <c r="W70" i="1"/>
  <c r="Y50" i="1"/>
  <c r="Z50" i="1"/>
  <c r="AA50" i="1"/>
  <c r="AB50" i="1"/>
  <c r="AC50" i="1"/>
  <c r="AD50" i="1"/>
  <c r="AE50" i="1"/>
  <c r="AF50" i="1"/>
  <c r="AG50" i="1"/>
  <c r="AH50" i="1"/>
  <c r="AI50" i="1"/>
  <c r="W50" i="1"/>
  <c r="X50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4" i="1"/>
  <c r="AJ69" i="1"/>
  <c r="AJ53" i="1"/>
  <c r="AJ52" i="1"/>
  <c r="AJ51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7" i="1"/>
  <c r="U26" i="1"/>
  <c r="U25" i="1"/>
  <c r="U24" i="1"/>
  <c r="AJ49" i="1"/>
  <c r="AJ48" i="1"/>
  <c r="AJ47" i="1"/>
  <c r="AJ45" i="1"/>
  <c r="AJ40" i="1"/>
  <c r="AJ37" i="1"/>
  <c r="AJ27" i="1" l="1"/>
  <c r="AJ26" i="1"/>
  <c r="AJ25" i="1"/>
  <c r="AJ24" i="1"/>
  <c r="AJ54" i="1"/>
  <c r="AJ50" i="1"/>
  <c r="F71" i="1"/>
  <c r="R110" i="1" l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 s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 s="1"/>
  <c r="C106" i="1"/>
  <c r="C105" i="1"/>
  <c r="AJ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3" i="1"/>
  <c r="C102" i="1"/>
  <c r="AJ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J100" i="1"/>
  <c r="C93" i="1"/>
  <c r="C92" i="1"/>
  <c r="AJ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0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R87" i="1"/>
  <c r="R85" i="1" s="1"/>
  <c r="Q87" i="1"/>
  <c r="Q85" i="1" s="1"/>
  <c r="P87" i="1"/>
  <c r="P85" i="1" s="1"/>
  <c r="O87" i="1"/>
  <c r="O85" i="1" s="1"/>
  <c r="N87" i="1"/>
  <c r="N85" i="1" s="1"/>
  <c r="M87" i="1"/>
  <c r="M85" i="1" s="1"/>
  <c r="L87" i="1"/>
  <c r="L85" i="1" s="1"/>
  <c r="K87" i="1"/>
  <c r="K85" i="1" s="1"/>
  <c r="J87" i="1"/>
  <c r="J85" i="1" s="1"/>
  <c r="I87" i="1"/>
  <c r="I85" i="1" s="1"/>
  <c r="H87" i="1"/>
  <c r="H85" i="1" s="1"/>
  <c r="G87" i="1"/>
  <c r="F87" i="1"/>
  <c r="F85" i="1" s="1"/>
  <c r="E87" i="1"/>
  <c r="D87" i="1"/>
  <c r="D85" i="1" s="1"/>
  <c r="E86" i="1"/>
  <c r="C86" i="1" s="1"/>
  <c r="C84" i="1"/>
  <c r="C83" i="1"/>
  <c r="AJ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1" i="1"/>
  <c r="C80" i="1"/>
  <c r="AJ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8" i="1"/>
  <c r="C77" i="1"/>
  <c r="AJ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5" i="1"/>
  <c r="C74" i="1"/>
  <c r="AJ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R72" i="1"/>
  <c r="R70" i="1" s="1"/>
  <c r="Q72" i="1"/>
  <c r="Q70" i="1" s="1"/>
  <c r="P72" i="1"/>
  <c r="P70" i="1" s="1"/>
  <c r="O72" i="1"/>
  <c r="O70" i="1" s="1"/>
  <c r="N72" i="1"/>
  <c r="N70" i="1" s="1"/>
  <c r="M72" i="1"/>
  <c r="M70" i="1" s="1"/>
  <c r="L72" i="1"/>
  <c r="L70" i="1" s="1"/>
  <c r="K72" i="1"/>
  <c r="K70" i="1" s="1"/>
  <c r="J72" i="1"/>
  <c r="J70" i="1" s="1"/>
  <c r="I72" i="1"/>
  <c r="I70" i="1" s="1"/>
  <c r="H72" i="1"/>
  <c r="H70" i="1" s="1"/>
  <c r="G72" i="1"/>
  <c r="G70" i="1" s="1"/>
  <c r="F72" i="1"/>
  <c r="F70" i="1" s="1"/>
  <c r="E72" i="1"/>
  <c r="D72" i="1"/>
  <c r="E71" i="1"/>
  <c r="D71" i="1"/>
  <c r="AI70" i="1"/>
  <c r="AI97" i="1" s="1"/>
  <c r="AH70" i="1"/>
  <c r="AH97" i="1" s="1"/>
  <c r="AG70" i="1"/>
  <c r="AG97" i="1" s="1"/>
  <c r="AF70" i="1"/>
  <c r="AF97" i="1" s="1"/>
  <c r="AE70" i="1"/>
  <c r="AE97" i="1" s="1"/>
  <c r="AD70" i="1"/>
  <c r="AD97" i="1" s="1"/>
  <c r="AC70" i="1"/>
  <c r="AC97" i="1" s="1"/>
  <c r="AB70" i="1"/>
  <c r="AB97" i="1" s="1"/>
  <c r="AA70" i="1"/>
  <c r="AA97" i="1" s="1"/>
  <c r="Z70" i="1"/>
  <c r="Z97" i="1" s="1"/>
  <c r="Y70" i="1"/>
  <c r="Y97" i="1" s="1"/>
  <c r="C69" i="1"/>
  <c r="C68" i="1"/>
  <c r="AJ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6" i="1"/>
  <c r="C65" i="1"/>
  <c r="AJ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3" i="1"/>
  <c r="C62" i="1"/>
  <c r="AJ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0" i="1"/>
  <c r="C59" i="1"/>
  <c r="AJ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C57" i="1"/>
  <c r="C56" i="1"/>
  <c r="AJ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AI17" i="1"/>
  <c r="AH17" i="1"/>
  <c r="AG17" i="1"/>
  <c r="AF17" i="1"/>
  <c r="AE17" i="1"/>
  <c r="AD17" i="1"/>
  <c r="AC17" i="1"/>
  <c r="AB17" i="1"/>
  <c r="AA17" i="1"/>
  <c r="Z17" i="1"/>
  <c r="C49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C46" i="1"/>
  <c r="C45" i="1"/>
  <c r="AJ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3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0" i="1"/>
  <c r="C39" i="1"/>
  <c r="AJ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E37" i="1"/>
  <c r="E36" i="1"/>
  <c r="C36" i="1" s="1"/>
  <c r="AJ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D35" i="1"/>
  <c r="AJ33" i="1"/>
  <c r="AI32" i="1"/>
  <c r="AJ32" i="1" s="1"/>
  <c r="X32" i="1"/>
  <c r="W32" i="1"/>
  <c r="V32" i="1"/>
  <c r="U32" i="1"/>
  <c r="AJ31" i="1"/>
  <c r="AB31" i="1"/>
  <c r="AC31" i="1" s="1"/>
  <c r="AD31" i="1" s="1"/>
  <c r="AE31" i="1" s="1"/>
  <c r="AF31" i="1" s="1"/>
  <c r="AG31" i="1" s="1"/>
  <c r="AH31" i="1" s="1"/>
  <c r="Z31" i="1"/>
  <c r="W30" i="1"/>
  <c r="X30" i="1" s="1"/>
  <c r="Y30" i="1" s="1"/>
  <c r="Z30" i="1" s="1"/>
  <c r="AA30" i="1" s="1"/>
  <c r="AB30" i="1" s="1"/>
  <c r="AC30" i="1" s="1"/>
  <c r="AD30" i="1" s="1"/>
  <c r="AE30" i="1" s="1"/>
  <c r="AF30" i="1" s="1"/>
  <c r="AG30" i="1" s="1"/>
  <c r="AH30" i="1" s="1"/>
  <c r="AI30" i="1" s="1"/>
  <c r="AJ30" i="1" s="1"/>
  <c r="AJ29" i="1"/>
  <c r="Y29" i="1"/>
  <c r="Z29" i="1" s="1"/>
  <c r="AA29" i="1" s="1"/>
  <c r="AB29" i="1" s="1"/>
  <c r="AC29" i="1" s="1"/>
  <c r="AD29" i="1" s="1"/>
  <c r="AE29" i="1" s="1"/>
  <c r="AF29" i="1" s="1"/>
  <c r="AG29" i="1" s="1"/>
  <c r="AH29" i="1" s="1"/>
  <c r="AJ28" i="1"/>
  <c r="Y28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D26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D25" i="1"/>
  <c r="AJ22" i="1"/>
  <c r="AJ20" i="1"/>
  <c r="AJ18" i="1"/>
  <c r="AJ16" i="1"/>
  <c r="AJ15" i="1"/>
  <c r="Z14" i="1"/>
  <c r="AA14" i="1" s="1"/>
  <c r="AB14" i="1" s="1"/>
  <c r="AC14" i="1" s="1"/>
  <c r="AD14" i="1" s="1"/>
  <c r="AE14" i="1" s="1"/>
  <c r="AF14" i="1" s="1"/>
  <c r="AG14" i="1" s="1"/>
  <c r="AH14" i="1" s="1"/>
  <c r="AI14" i="1" s="1"/>
  <c r="AJ14" i="1" s="1"/>
  <c r="AJ97" i="1" l="1"/>
  <c r="D108" i="1"/>
  <c r="C108" i="1" s="1"/>
  <c r="E108" i="1"/>
  <c r="I108" i="1"/>
  <c r="M108" i="1"/>
  <c r="Q108" i="1"/>
  <c r="L108" i="1"/>
  <c r="E25" i="1"/>
  <c r="J50" i="1"/>
  <c r="G108" i="1"/>
  <c r="K108" i="1"/>
  <c r="O108" i="1"/>
  <c r="R108" i="1"/>
  <c r="H108" i="1"/>
  <c r="G50" i="1"/>
  <c r="F50" i="1"/>
  <c r="N50" i="1"/>
  <c r="R50" i="1"/>
  <c r="K50" i="1"/>
  <c r="O50" i="1"/>
  <c r="C44" i="1"/>
  <c r="C58" i="1"/>
  <c r="Y32" i="1"/>
  <c r="F108" i="1"/>
  <c r="E35" i="1"/>
  <c r="C35" i="1" s="1"/>
  <c r="C79" i="1"/>
  <c r="J24" i="1"/>
  <c r="R24" i="1"/>
  <c r="C38" i="1"/>
  <c r="C41" i="1"/>
  <c r="J108" i="1"/>
  <c r="N108" i="1"/>
  <c r="N24" i="1"/>
  <c r="Y17" i="1"/>
  <c r="E70" i="1"/>
  <c r="C73" i="1"/>
  <c r="E85" i="1"/>
  <c r="F24" i="1"/>
  <c r="E26" i="1"/>
  <c r="C64" i="1"/>
  <c r="C104" i="1"/>
  <c r="G24" i="1"/>
  <c r="K24" i="1"/>
  <c r="O24" i="1"/>
  <c r="Z28" i="1"/>
  <c r="E50" i="1"/>
  <c r="C61" i="1"/>
  <c r="C72" i="1"/>
  <c r="X17" i="1"/>
  <c r="F113" i="1"/>
  <c r="F116" i="1" s="1"/>
  <c r="J113" i="1"/>
  <c r="J116" i="1" s="1"/>
  <c r="N113" i="1"/>
  <c r="N116" i="1" s="1"/>
  <c r="R113" i="1"/>
  <c r="R116" i="1" s="1"/>
  <c r="C101" i="1"/>
  <c r="D24" i="1"/>
  <c r="H24" i="1"/>
  <c r="L24" i="1"/>
  <c r="P24" i="1"/>
  <c r="F112" i="1"/>
  <c r="F115" i="1" s="1"/>
  <c r="J112" i="1"/>
  <c r="N112" i="1"/>
  <c r="N115" i="1" s="1"/>
  <c r="R112" i="1"/>
  <c r="C55" i="1"/>
  <c r="G113" i="1"/>
  <c r="G116" i="1" s="1"/>
  <c r="K113" i="1"/>
  <c r="K116" i="1" s="1"/>
  <c r="O113" i="1"/>
  <c r="O116" i="1" s="1"/>
  <c r="C88" i="1"/>
  <c r="P108" i="1"/>
  <c r="I24" i="1"/>
  <c r="M24" i="1"/>
  <c r="Q24" i="1"/>
  <c r="C47" i="1"/>
  <c r="G112" i="1"/>
  <c r="G115" i="1" s="1"/>
  <c r="K112" i="1"/>
  <c r="K115" i="1" s="1"/>
  <c r="O112" i="1"/>
  <c r="O115" i="1" s="1"/>
  <c r="C52" i="1"/>
  <c r="C71" i="1"/>
  <c r="C82" i="1"/>
  <c r="G85" i="1"/>
  <c r="C25" i="1"/>
  <c r="C37" i="1"/>
  <c r="C26" i="1" s="1"/>
  <c r="D50" i="1"/>
  <c r="C51" i="1"/>
  <c r="H50" i="1"/>
  <c r="H112" i="1"/>
  <c r="L50" i="1"/>
  <c r="L112" i="1"/>
  <c r="P50" i="1"/>
  <c r="P112" i="1"/>
  <c r="AJ70" i="1"/>
  <c r="C76" i="1"/>
  <c r="AJ85" i="1"/>
  <c r="E113" i="1"/>
  <c r="E116" i="1" s="1"/>
  <c r="I113" i="1"/>
  <c r="I116" i="1" s="1"/>
  <c r="M113" i="1"/>
  <c r="M116" i="1" s="1"/>
  <c r="Q113" i="1"/>
  <c r="Q116" i="1" s="1"/>
  <c r="C91" i="1"/>
  <c r="AJ17" i="1"/>
  <c r="D113" i="1"/>
  <c r="D116" i="1" s="1"/>
  <c r="C87" i="1"/>
  <c r="H113" i="1"/>
  <c r="H116" i="1" s="1"/>
  <c r="L113" i="1"/>
  <c r="L116" i="1" s="1"/>
  <c r="P113" i="1"/>
  <c r="P116" i="1" s="1"/>
  <c r="I112" i="1"/>
  <c r="I50" i="1"/>
  <c r="M112" i="1"/>
  <c r="M50" i="1"/>
  <c r="Q112" i="1"/>
  <c r="Q50" i="1"/>
  <c r="C67" i="1"/>
  <c r="D112" i="1"/>
  <c r="D70" i="1"/>
  <c r="K114" i="1" l="1"/>
  <c r="E112" i="1"/>
  <c r="E111" i="1" s="1"/>
  <c r="E24" i="1"/>
  <c r="C24" i="1" s="1"/>
  <c r="J111" i="1"/>
  <c r="C85" i="1"/>
  <c r="F114" i="1"/>
  <c r="N114" i="1"/>
  <c r="C70" i="1"/>
  <c r="G111" i="1"/>
  <c r="J115" i="1"/>
  <c r="J114" i="1" s="1"/>
  <c r="R111" i="1"/>
  <c r="G114" i="1"/>
  <c r="R115" i="1"/>
  <c r="R114" i="1" s="1"/>
  <c r="C113" i="1"/>
  <c r="C112" i="1"/>
  <c r="F111" i="1"/>
  <c r="O111" i="1"/>
  <c r="N111" i="1"/>
  <c r="O114" i="1"/>
  <c r="K111" i="1"/>
  <c r="Z32" i="1"/>
  <c r="AA28" i="1"/>
  <c r="D115" i="1"/>
  <c r="D111" i="1"/>
  <c r="L115" i="1"/>
  <c r="L114" i="1" s="1"/>
  <c r="L111" i="1"/>
  <c r="C116" i="1"/>
  <c r="C50" i="1"/>
  <c r="M115" i="1"/>
  <c r="M114" i="1" s="1"/>
  <c r="M111" i="1"/>
  <c r="Q115" i="1"/>
  <c r="Q114" i="1" s="1"/>
  <c r="Q111" i="1"/>
  <c r="I115" i="1"/>
  <c r="I114" i="1" s="1"/>
  <c r="I111" i="1"/>
  <c r="P115" i="1"/>
  <c r="P114" i="1" s="1"/>
  <c r="P111" i="1"/>
  <c r="H115" i="1"/>
  <c r="H114" i="1" s="1"/>
  <c r="H111" i="1"/>
  <c r="E115" i="1" l="1"/>
  <c r="E114" i="1" s="1"/>
  <c r="C111" i="1"/>
  <c r="AA32" i="1"/>
  <c r="AB28" i="1"/>
  <c r="D114" i="1"/>
  <c r="C114" i="1" s="1"/>
  <c r="C115" i="1" l="1"/>
  <c r="AB32" i="1"/>
  <c r="AC28" i="1"/>
  <c r="AC32" i="1" l="1"/>
  <c r="AD28" i="1"/>
  <c r="AE28" i="1" l="1"/>
  <c r="AD32" i="1"/>
  <c r="AE32" i="1" l="1"/>
  <c r="AF28" i="1"/>
  <c r="AF32" i="1" l="1"/>
  <c r="AG28" i="1"/>
  <c r="AH28" i="1" l="1"/>
  <c r="AH32" i="1" s="1"/>
  <c r="AG32" i="1"/>
</calcChain>
</file>

<file path=xl/sharedStrings.xml><?xml version="1.0" encoding="utf-8"?>
<sst xmlns="http://schemas.openxmlformats.org/spreadsheetml/2006/main" count="727" uniqueCount="119">
  <si>
    <t xml:space="preserve">
</t>
  </si>
  <si>
    <t>Приложение 2  к муниципальной программе «Развитие малого и среднего предпринимательства в городе Сургуте 
на 2016-2030 годы»</t>
  </si>
  <si>
    <t xml:space="preserve"> </t>
  </si>
  <si>
    <t xml:space="preserve">Программные мероприятия, </t>
  </si>
  <si>
    <t xml:space="preserve">объем ассигнований на реализацию муниципальной программы и показатели результатов реализации муниципальной программы </t>
  </si>
  <si>
    <t xml:space="preserve">«Развитие малого и среднего предпринимательства в городе Сургуте на 2016-2030 годы» </t>
  </si>
  <si>
    <t>Источники финансиро-вания</t>
  </si>
  <si>
    <t>Объем финанси-рования (всего, руб.)</t>
  </si>
  <si>
    <t>В том числе по годам</t>
  </si>
  <si>
    <t>Ответст-венный админист-ратор или соадми-нистратор</t>
  </si>
  <si>
    <t>Наимено-вание показа-теля, 
ед. измер.</t>
  </si>
  <si>
    <t>Значение показателя, в том числе</t>
  </si>
  <si>
    <t>Итоговое значение показателя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</si>
  <si>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</si>
  <si>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</si>
  <si>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</si>
  <si>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</si>
  <si>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</si>
  <si>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</si>
  <si>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</si>
  <si>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</si>
  <si>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</si>
  <si>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</si>
  <si>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</si>
  <si>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</si>
  <si>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</si>
  <si>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</si>
  <si>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</si>
  <si>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Цель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</si>
  <si>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Целевые показатели результатов реализации муниципальной программы</t>
  </si>
  <si>
    <t>управле-ние экономи-ки и стратеги-ческого планиро-вания</t>
  </si>
  <si>
    <t>Задача 1. Совершенствование нормативной правовой базы, регулирующей предпринимательскую деятельность</t>
  </si>
  <si>
    <t>-</t>
  </si>
  <si>
    <t xml:space="preserve">управле-ние экономи-ки и стратеги-ческого планиро-вания, комитет по управле-нию имущест-вом </t>
  </si>
  <si>
    <t>всего, в том числе:</t>
  </si>
  <si>
    <t>за счет межбюджет-ных трансфертов из окружного бюджета</t>
  </si>
  <si>
    <t xml:space="preserve">за счет средств местного бюджета </t>
  </si>
  <si>
    <t>оборот (товаров, работ, услуг) субъектов малого и среднего предпринимательства, млн. руб.</t>
  </si>
  <si>
    <t>Всего, в том числе:</t>
  </si>
  <si>
    <t xml:space="preserve">комитет по управле-нию иму-ществом </t>
  </si>
  <si>
    <t>Итого по задаче 3</t>
  </si>
  <si>
    <t>х</t>
  </si>
  <si>
    <t>Задача 4. Развитие потребительского рынка</t>
  </si>
  <si>
    <t xml:space="preserve">Общий объем ассигнова-ний на реализацию программы </t>
  </si>
  <si>
    <t>Объем ассигнований Администратора  – управление экономики и стратегического планирования</t>
  </si>
  <si>
    <t>число субъектов малого и среднего предпринимательства в расчете на 10 тыс.человек населения, ед.</t>
  </si>
  <si>
    <t>доля современных форматов торговли (площадью от 400 кв. м) в площади торговых объектов, %</t>
  </si>
  <si>
    <t>Итого по задаче 4</t>
  </si>
  <si>
    <t xml:space="preserve">количество специлизированных подразделов, посвященных предпринимательству на официальном портале Администрации города и на инвестиционном портале, ед.  </t>
  </si>
  <si>
    <t>Основное мероприятие 3.1. Создание условий для развития малого и среднего предпринимательства в городе Сургуте</t>
  </si>
  <si>
    <t>Мероприятие 3.1.4. Оказание информационно - консультационной поддержки</t>
  </si>
  <si>
    <t>Задача 3. Оказание поддержки предпринимателям</t>
  </si>
  <si>
    <t xml:space="preserve">Объем ассигнований Соадминистрато-
ра –  комитет по управле-нию имуществом </t>
  </si>
  <si>
    <t>Основное мероприятие 4.1.  Оказание содействия товаропроизводителям города Сургута в продвижении их продукции</t>
  </si>
  <si>
    <t>объем налоговых поступ-лений в бюджет муниципального образования от деятельности субъект-
ов малого и среднего предпри-нимательства, млн. руб.</t>
  </si>
  <si>
    <t>количество субъектов малого и среднего предпри-нимательства, включенных в реестр субъектов малого и среднего предпринима-тельства – получателей  поддержки, ед.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</si>
  <si>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</si>
  <si>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и средних предприятий (юридических лиц) на конец года, ед.</t>
  </si>
  <si>
    <t>среднесписочная численность работников малых и средних предприятий на конец года, тыс. чел.</t>
  </si>
  <si>
    <t>количество проведенных опросов, анализов социально-экономических  показателей и т.д., ед.</t>
  </si>
  <si>
    <t>количество проведенных радио и телепередач, деловых встреч, круглых столов, конкурсов, конференций, выпущенных статей и т.д., ед.</t>
  </si>
  <si>
    <t>количество проведенных образоваельных мероприятий  для субъектов малого и среднего предпри-нимательства,  ед.</t>
  </si>
  <si>
    <t>количество тематичес-ких встреч (круглых столов, совещаний, заседаний рабочих групп и т.д.) с представителями хозяйствующих субъектов, занятых в сфере потребительского рынка, направлен-ных на поддержку субъектов, занятых в сфере потреби-тельского рынка, ед.</t>
  </si>
  <si>
    <t>количество организованных и проведенных конкурсов, ед.</t>
  </si>
  <si>
    <t>количество организованных и проведенных конкурсов, фестивалей и т.д. ед.</t>
  </si>
  <si>
    <t>Мероприятие 3.1.1. Организация  мониторинга деятельности субъектов малого и среднего предпринимательства</t>
  </si>
  <si>
    <t>Мероприятие 3.1.2. Организация мероприятий по популяризации и пропаганде предпринимательской деятельности</t>
  </si>
  <si>
    <t>Мероприятие 3.1.3. Проведение  образовательных мероприятий для субъектов малого и среднего предпринимательства</t>
  </si>
  <si>
    <t>Основное мероприятие 3.2. Финансовая поддержка субъектов малого и среднего предпринимательства, осуществляющих социально значимые виды деятельности</t>
  </si>
  <si>
    <t>Мероприятие 3.2.1. Возмещения части затрат по обязательной и добровольной сертификации (декларированию) продукции</t>
  </si>
  <si>
    <t xml:space="preserve">Мероприятие 3.2.2. Возмещения части затрат по приобретению оборудования (основных средств) и лицензионных программных продуктов 
</t>
  </si>
  <si>
    <t>Мероприятие 3.2.3. Возмещения части затрат на развитие товаропроводящей сети по реализации ремесленных товаров</t>
  </si>
  <si>
    <t>Мероприятие 3.2.4. Возмещения части затрат  на приобретение сырья, расходных материалов и инструментов, необходимых для производства продукции и изделий народных художественных промыслов и ремесел</t>
  </si>
  <si>
    <t>Основное мероприятие 3.4. Развитие инновационного и молодежного предпринимательства</t>
  </si>
  <si>
    <t>Мероприятие 3.4.1. Предоставление субсидий на создание и (или) обеспечение деятельности центров молодежного инновационного творчества</t>
  </si>
  <si>
    <t>Мероприятие 3.4.2. Возмещение части затрат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</si>
  <si>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Основное мероприятие 4.2. Организация и проведение  городского конкурса «Лучший товар города Сургута»</t>
  </si>
  <si>
    <t>Основное мероприятие 4.3. Организация мероприятий профессионального мастерства</t>
  </si>
  <si>
    <t xml:space="preserve">Основное мероприятие 4.4. Реализация мероприятий, направленных на развитие конкуренции на потребительском рынке </t>
  </si>
  <si>
    <t xml:space="preserve">количество субсидий, полученных субъектами малого и среднего предпри-нима-тельства, ед.
</t>
  </si>
  <si>
    <t>Основное мероприятие 3.5. Имущественная поддержка</t>
  </si>
  <si>
    <t>управле-ние экономики и стратегического планирования</t>
  </si>
  <si>
    <t>Мероприятие 3.1.5. Развитие молодежного предпринимательства</t>
  </si>
  <si>
    <t xml:space="preserve">Мероприятие 3.1.6. Финансовая поддержка субъектов на создание коворкинг-центров </t>
  </si>
  <si>
    <t xml:space="preserve">Мероприятие 3.2.5. Возмещение части затрат, связанных с созданием и (или) развитием:
- центров времяпрепровождения детей, в том числе групп кратковременного пребывания детей;
- дошкольных образовательных центров
</t>
  </si>
  <si>
    <t>Мероприятие 3.3.1. Возмещения части затрат на аренду нежилых помещений</t>
  </si>
  <si>
    <t>Мероприятие 3.3.3. Возмещения части затрат на реализацию программ по энергосбережению, включая затраты на приобретение и внедрение инновационных технологий, оборудования и материалов, проведение на объектах энергетических обследований</t>
  </si>
  <si>
    <t>Мероприятие 3.3.4. Возмещения части затрат связанных со специальной оценкой условий труда</t>
  </si>
  <si>
    <t xml:space="preserve">Мероприятие 3.5.2. Оказание имуще-                ственной                       поддержки на безвозмездной
основе
</t>
  </si>
  <si>
    <t>Мероприятие 3.5.1. Оказание имущественной поддержки на возмез-дной основе путем                  применения имуществен-ных льгот</t>
  </si>
  <si>
    <t>количество субъектов, получивших поддержку, ед.</t>
  </si>
  <si>
    <t xml:space="preserve">Основное мероприя-тие 2.1. Размещение информа-ции, посвященной предпри-нимательству на официальном портале Администрации города и на инвестиционном портале города </t>
  </si>
  <si>
    <t>количество подготовленных проектов или предложений по внесению изменений в муниципальные правовые акты, регулирующие сферу малого и среднего предпри-нимательства, ед.</t>
  </si>
  <si>
    <t>количество созданных коворкинг-центров, ед.</t>
  </si>
  <si>
    <t>Наименование</t>
  </si>
  <si>
    <t xml:space="preserve">Приложение 1 к постановлению
Администрации города
от __________ № _________
</t>
  </si>
  <si>
    <t>Задача 2. Информационное сопровождение деятельности субъектов малого и среднего предпринимательства</t>
  </si>
  <si>
    <t>Основное мероприя-тие 3.6. Ведение реестра субъектов малого и среднего предпринима-тельства – получателей  поддержки</t>
  </si>
  <si>
    <t>количество участников мероприятий, чел.</t>
  </si>
  <si>
    <t>количество проведенных мероприятий, ед.</t>
  </si>
  <si>
    <t>количество изготовленных мобильных стендов, полиграфической продукции, информационных материалов, ед.</t>
  </si>
  <si>
    <t>Основное мероприятие 1.1. Подготовка проектов нормативных правовых актов в сфере малого и среднего предпринимательства, предложений по внесению изменений и дополнений в действую-щие нормативные правовые акты</t>
  </si>
  <si>
    <t>количество проведенных образовательных мероприятий для предпринимателей, чел.</t>
  </si>
  <si>
    <t>количество проведенных деловых мероприятий для предпринимателей, чел.</t>
  </si>
  <si>
    <t>количество субъектов малого и среднего предпринимательства, получивших финансовую поддержку на создание коворкинг-центров, ед.</t>
  </si>
  <si>
    <t>количество созданных рабочих мест для субъектов малого и среднего предпринимательства в коворкинг-центрах, ед.</t>
  </si>
  <si>
    <t xml:space="preserve">количество субъектов малого и среднего предпринимательства, осуществляющих социально значимые виды деятельности, получивших финансовую поддержку, ед.
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</si>
  <si>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поддержку, ед.</t>
  </si>
  <si>
    <t>прирост среднесписочной численности работников (без внешних совместителей), занятых у субъектов малого и среднего предпринимательства, получивших финансовую поддержку, ед</t>
  </si>
  <si>
    <t>увеличение оборота субъектов малого и среднего предпринимательства, получивших финансовую поддержку, млн.руб.</t>
  </si>
  <si>
    <t>количество детей, посещающих центры времяпрепровождения детей, дошкольные образовательные центры, чел.</t>
  </si>
  <si>
    <t>количество субъектов малого и среднего предпринимательства,  получивших финансовую поддержку, ед.</t>
  </si>
  <si>
    <t>количество субъектов социального предпринимательства, получивших финансовую поддержку, ед.</t>
  </si>
  <si>
    <t>количество созданных рабочих мест субъектами социального предпринимательства, получившими финансовую поддержку, ед.</t>
  </si>
  <si>
    <t>количество инновационных компаний, получивших поддержку, ед.</t>
  </si>
  <si>
    <t>количество созданных и осуществляющих деятельность центров молодежного инновационного творчества, получивших поддержку, ед.</t>
  </si>
  <si>
    <t>количество физических лиц в возрасте до 30 лет (включительно), воспользовавшихся услугами  центров молодежного инновационного творчества,  получивших поддержку, ед.</t>
  </si>
  <si>
    <t>Основное мероприятие 3.3. Финансовая поддержка субъектов малого и среднего предпринимательства, осуществляющих деятельность в социальной сфере</t>
  </si>
  <si>
    <t xml:space="preserve">Мероприятие 3.3.2. Возмещения части затрат по приобретению оборудования (основных средств) и лицензионных программных продуктов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</si>
</sst>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0" fontId="0" fillId="0" borderId="0" xfId="0" applyFill="1"/>
    <xf numFmtId="164" fontId="2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vertical="top"/>
    </xf>
    <xf numFmtId="4" fontId="0" fillId="0" borderId="1" xfId="0" applyNumberFormat="1" applyFill="1" applyBorder="1"/>
    <xf numFmtId="3" fontId="3" fillId="0" borderId="1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horizontal="center" vertical="top" wrapText="1"/>
    </xf>
    <xf numFmtId="4" fontId="0" fillId="0" borderId="5" xfId="0" applyNumberFormat="1" applyFill="1" applyBorder="1"/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164" fontId="1" fillId="0" borderId="0" xfId="0" applyNumberFormat="1" applyFont="1" applyFill="1" applyAlignment="1">
      <alignment horizontal="center" vertical="top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vertical="top" wrapText="1"/>
    </xf>
    <xf numFmtId="4" fontId="3" fillId="0" borderId="5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3" fillId="0" borderId="7" xfId="0" applyNumberFormat="1" applyFont="1" applyFill="1" applyBorder="1" applyAlignment="1">
      <alignment vertical="top" wrapText="1"/>
    </xf>
    <xf numFmtId="3" fontId="3" fillId="0" borderId="7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6" fillId="0" borderId="0" xfId="0" applyFont="1" applyFill="1" applyAlignment="1">
      <alignment wrapText="1"/>
    </xf>
    <xf numFmtId="4" fontId="6" fillId="0" borderId="0" xfId="0" applyNumberFormat="1" applyFont="1" applyFill="1"/>
    <xf numFmtId="4" fontId="7" fillId="0" borderId="0" xfId="0" applyNumberFormat="1" applyFont="1" applyFill="1"/>
    <xf numFmtId="1" fontId="6" fillId="0" borderId="0" xfId="0" applyNumberFormat="1" applyFont="1" applyFill="1"/>
    <xf numFmtId="4" fontId="7" fillId="0" borderId="1" xfId="0" applyNumberFormat="1" applyFont="1" applyFill="1" applyBorder="1"/>
    <xf numFmtId="0" fontId="2" fillId="2" borderId="0" xfId="0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 wrapText="1"/>
    </xf>
    <xf numFmtId="4" fontId="0" fillId="2" borderId="5" xfId="0" applyNumberFormat="1" applyFill="1" applyBorder="1"/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3" fontId="3" fillId="2" borderId="7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left" vertical="top"/>
    </xf>
    <xf numFmtId="4" fontId="3" fillId="0" borderId="3" xfId="0" applyNumberFormat="1" applyFont="1" applyFill="1" applyBorder="1" applyAlignment="1">
      <alignment horizontal="left" vertical="top"/>
    </xf>
    <xf numFmtId="4" fontId="3" fillId="0" borderId="4" xfId="0" applyNumberFormat="1" applyFont="1" applyFill="1" applyBorder="1" applyAlignment="1">
      <alignment horizontal="left" vertical="top"/>
    </xf>
    <xf numFmtId="4" fontId="3" fillId="0" borderId="1" xfId="0" applyNumberFormat="1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top" wrapText="1"/>
    </xf>
    <xf numFmtId="3" fontId="3" fillId="0" borderId="7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vertical="top" wrapText="1"/>
    </xf>
    <xf numFmtId="3" fontId="3" fillId="2" borderId="5" xfId="0" applyNumberFormat="1" applyFont="1" applyFill="1" applyBorder="1" applyAlignment="1">
      <alignment horizontal="center" vertical="top" wrapText="1"/>
    </xf>
    <xf numFmtId="3" fontId="3" fillId="2" borderId="6" xfId="0" applyNumberFormat="1" applyFont="1" applyFill="1" applyBorder="1" applyAlignment="1">
      <alignment horizontal="center" vertical="top" wrapText="1"/>
    </xf>
    <xf numFmtId="3" fontId="3" fillId="2" borderId="7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vertical="top" wrapText="1"/>
    </xf>
    <xf numFmtId="4" fontId="3" fillId="0" borderId="6" xfId="0" applyNumberFormat="1" applyFont="1" applyFill="1" applyBorder="1" applyAlignment="1">
      <alignment vertical="top" wrapText="1"/>
    </xf>
    <xf numFmtId="4" fontId="3" fillId="0" borderId="7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top"/>
    </xf>
    <xf numFmtId="4" fontId="3" fillId="0" borderId="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123"/>
  <sheetViews>
    <sheetView tabSelected="1" topLeftCell="A73" zoomScale="70" zoomScaleNormal="70" workbookViewId="0">
      <selection activeCell="C78" sqref="C78"/>
    </sheetView>
  </sheetViews>
  <sheetFormatPr defaultRowHeight="15" x14ac:dyDescent="0.25"/>
  <cols>
    <col min="1" max="1" width="20" style="5" customWidth="1"/>
    <col min="2" max="2" width="13.5703125" style="5" customWidth="1"/>
    <col min="3" max="3" width="12.7109375" style="5" customWidth="1"/>
    <col min="4" max="4" width="13.5703125" style="7" customWidth="1"/>
    <col min="5" max="5" width="15" style="5" customWidth="1"/>
    <col min="6" max="6" width="14.5703125" style="5" customWidth="1"/>
    <col min="7" max="7" width="11.140625" style="5" customWidth="1"/>
    <col min="8" max="8" width="11.42578125" style="5" customWidth="1"/>
    <col min="9" max="9" width="13.7109375" style="5" customWidth="1"/>
    <col min="10" max="10" width="12.5703125" style="5" customWidth="1"/>
    <col min="11" max="11" width="12.42578125" style="5" customWidth="1"/>
    <col min="12" max="12" width="11.5703125" style="5" customWidth="1"/>
    <col min="13" max="13" width="14" style="5" customWidth="1"/>
    <col min="14" max="14" width="12.28515625" style="5" customWidth="1"/>
    <col min="15" max="15" width="12.7109375" style="5" customWidth="1"/>
    <col min="16" max="16" width="11.5703125" style="5" customWidth="1"/>
    <col min="17" max="17" width="12" style="5" customWidth="1"/>
    <col min="18" max="18" width="11.42578125" style="5" customWidth="1"/>
    <col min="19" max="19" width="8.7109375" style="5" customWidth="1"/>
    <col min="20" max="20" width="17.140625" style="5" customWidth="1"/>
    <col min="21" max="21" width="9.85546875" style="5" customWidth="1"/>
    <col min="22" max="22" width="9.7109375" style="5" customWidth="1"/>
    <col min="23" max="23" width="9.5703125" style="47" customWidth="1"/>
    <col min="24" max="24" width="10.5703125" style="5" customWidth="1"/>
    <col min="25" max="25" width="9.5703125" style="5" customWidth="1"/>
    <col min="26" max="26" width="9.7109375" style="5" customWidth="1"/>
    <col min="27" max="27" width="12.42578125" style="5" customWidth="1"/>
    <col min="28" max="28" width="9.28515625" style="5" customWidth="1"/>
    <col min="29" max="29" width="9.5703125" style="5" customWidth="1"/>
    <col min="30" max="30" width="10.140625" style="5" customWidth="1"/>
    <col min="31" max="35" width="10.85546875" style="5" customWidth="1"/>
    <col min="36" max="36" width="10.85546875" style="39" customWidth="1"/>
    <col min="37" max="37" width="9.140625" style="39" customWidth="1"/>
    <col min="38" max="38" width="9.140625" style="39"/>
    <col min="39" max="49" width="9.140625" style="40"/>
  </cols>
  <sheetData>
    <row r="2" spans="1:36" ht="42.75" customHeight="1" x14ac:dyDescent="0.25">
      <c r="AG2" s="102" t="s">
        <v>95</v>
      </c>
      <c r="AH2" s="102"/>
      <c r="AI2" s="102"/>
      <c r="AJ2" s="102"/>
    </row>
    <row r="3" spans="1:36" ht="6.75" customHeight="1" x14ac:dyDescent="0.25">
      <c r="AG3" s="18"/>
      <c r="AH3" s="18"/>
      <c r="AI3" s="18"/>
      <c r="AJ3" s="41"/>
    </row>
    <row r="4" spans="1:36" ht="15" customHeight="1" x14ac:dyDescent="0.25">
      <c r="A4" s="1"/>
      <c r="B4" s="1"/>
      <c r="C4" s="26"/>
      <c r="D4" s="19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1"/>
      <c r="T4" s="2"/>
      <c r="U4" s="3" t="s">
        <v>0</v>
      </c>
      <c r="V4" s="3"/>
      <c r="W4" s="48"/>
      <c r="X4" s="3"/>
      <c r="Y4" s="3"/>
      <c r="Z4" s="3"/>
      <c r="AA4" s="3"/>
      <c r="AB4" s="3"/>
      <c r="AC4" s="3"/>
      <c r="AD4" s="3"/>
      <c r="AE4" s="3"/>
      <c r="AF4" s="3"/>
      <c r="AG4" s="82" t="s">
        <v>1</v>
      </c>
      <c r="AH4" s="82"/>
      <c r="AI4" s="82"/>
      <c r="AJ4" s="82"/>
    </row>
    <row r="5" spans="1:36" ht="28.5" customHeight="1" x14ac:dyDescent="0.25">
      <c r="A5" s="1"/>
      <c r="B5" s="1" t="s">
        <v>2</v>
      </c>
      <c r="C5" s="26"/>
      <c r="D5" s="19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1"/>
      <c r="T5" s="3"/>
      <c r="U5" s="3"/>
      <c r="V5" s="3"/>
      <c r="W5" s="48"/>
      <c r="X5" s="3"/>
      <c r="Y5" s="3"/>
      <c r="Z5" s="3"/>
      <c r="AA5" s="3"/>
      <c r="AB5" s="3"/>
      <c r="AC5" s="3"/>
      <c r="AD5" s="3"/>
      <c r="AE5" s="3"/>
      <c r="AF5" s="3"/>
      <c r="AG5" s="82"/>
      <c r="AH5" s="82"/>
      <c r="AI5" s="82"/>
      <c r="AJ5" s="82"/>
    </row>
    <row r="6" spans="1:36" ht="7.5" customHeight="1" x14ac:dyDescent="0.25">
      <c r="A6" s="1"/>
      <c r="B6" s="1"/>
      <c r="C6" s="26"/>
      <c r="D6" s="19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1"/>
      <c r="T6" s="3"/>
      <c r="U6" s="3"/>
      <c r="V6" s="3"/>
      <c r="W6" s="48"/>
      <c r="X6" s="3"/>
      <c r="Y6" s="3"/>
      <c r="Z6" s="3"/>
      <c r="AA6" s="3"/>
      <c r="AB6" s="3"/>
      <c r="AC6" s="3"/>
      <c r="AD6" s="3"/>
      <c r="AE6" s="3"/>
      <c r="AF6" s="3"/>
      <c r="AG6" s="82"/>
      <c r="AH6" s="82"/>
      <c r="AI6" s="82"/>
      <c r="AJ6" s="82"/>
    </row>
    <row r="7" spans="1:36" x14ac:dyDescent="0.25">
      <c r="A7" s="83" t="s">
        <v>3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</row>
    <row r="8" spans="1:36" x14ac:dyDescent="0.25">
      <c r="A8" s="83" t="s">
        <v>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</row>
    <row r="9" spans="1:36" x14ac:dyDescent="0.25">
      <c r="A9" s="83" t="s">
        <v>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</row>
    <row r="10" spans="1:36" x14ac:dyDescent="0.25">
      <c r="A10" s="26"/>
      <c r="B10" s="1"/>
      <c r="C10" s="26"/>
      <c r="D10" s="1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"/>
      <c r="T10" s="2"/>
      <c r="U10" s="26"/>
      <c r="V10" s="26"/>
      <c r="W10" s="49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1"/>
    </row>
    <row r="11" spans="1:36" x14ac:dyDescent="0.25">
      <c r="A11" s="68" t="s">
        <v>94</v>
      </c>
      <c r="B11" s="68" t="s">
        <v>6</v>
      </c>
      <c r="C11" s="68" t="s">
        <v>7</v>
      </c>
      <c r="D11" s="68" t="s">
        <v>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 t="s">
        <v>9</v>
      </c>
      <c r="T11" s="68" t="s">
        <v>10</v>
      </c>
      <c r="U11" s="68" t="s">
        <v>11</v>
      </c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 t="s">
        <v>12</v>
      </c>
    </row>
    <row r="12" spans="1:36" ht="90.75" customHeight="1" x14ac:dyDescent="0.25">
      <c r="A12" s="68"/>
      <c r="B12" s="68"/>
      <c r="C12" s="68"/>
      <c r="D12" s="8" t="s">
        <v>13</v>
      </c>
      <c r="E12" s="24" t="s">
        <v>14</v>
      </c>
      <c r="F12" s="24" t="s">
        <v>15</v>
      </c>
      <c r="G12" s="24" t="s">
        <v>16</v>
      </c>
      <c r="H12" s="24" t="s">
        <v>17</v>
      </c>
      <c r="I12" s="24" t="s">
        <v>18</v>
      </c>
      <c r="J12" s="24" t="s">
        <v>19</v>
      </c>
      <c r="K12" s="24" t="s">
        <v>20</v>
      </c>
      <c r="L12" s="24" t="s">
        <v>21</v>
      </c>
      <c r="M12" s="24" t="s">
        <v>22</v>
      </c>
      <c r="N12" s="24" t="s">
        <v>23</v>
      </c>
      <c r="O12" s="24" t="s">
        <v>24</v>
      </c>
      <c r="P12" s="24" t="s">
        <v>25</v>
      </c>
      <c r="Q12" s="24" t="s">
        <v>26</v>
      </c>
      <c r="R12" s="24" t="s">
        <v>27</v>
      </c>
      <c r="S12" s="68"/>
      <c r="T12" s="68"/>
      <c r="U12" s="24" t="s">
        <v>13</v>
      </c>
      <c r="V12" s="24" t="s">
        <v>14</v>
      </c>
      <c r="W12" s="50" t="s">
        <v>15</v>
      </c>
      <c r="X12" s="24" t="s">
        <v>16</v>
      </c>
      <c r="Y12" s="24" t="s">
        <v>17</v>
      </c>
      <c r="Z12" s="24" t="s">
        <v>18</v>
      </c>
      <c r="AA12" s="24" t="s">
        <v>19</v>
      </c>
      <c r="AB12" s="24" t="s">
        <v>20</v>
      </c>
      <c r="AC12" s="24" t="s">
        <v>21</v>
      </c>
      <c r="AD12" s="24" t="s">
        <v>22</v>
      </c>
      <c r="AE12" s="24" t="s">
        <v>23</v>
      </c>
      <c r="AF12" s="24" t="s">
        <v>24</v>
      </c>
      <c r="AG12" s="24" t="s">
        <v>25</v>
      </c>
      <c r="AH12" s="24" t="s">
        <v>26</v>
      </c>
      <c r="AI12" s="24" t="s">
        <v>27</v>
      </c>
      <c r="AJ12" s="68"/>
    </row>
    <row r="13" spans="1:36" x14ac:dyDescent="0.25">
      <c r="A13" s="69" t="s">
        <v>28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</row>
    <row r="14" spans="1:36" ht="138" customHeight="1" x14ac:dyDescent="0.25">
      <c r="A14" s="73" t="s">
        <v>29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5"/>
      <c r="S14" s="25" t="s">
        <v>81</v>
      </c>
      <c r="T14" s="25" t="s">
        <v>54</v>
      </c>
      <c r="U14" s="4">
        <v>1411.5</v>
      </c>
      <c r="V14" s="4">
        <v>1435.1</v>
      </c>
      <c r="W14" s="51">
        <v>1565.7090000000001</v>
      </c>
      <c r="X14" s="4">
        <v>1726.3789999999999</v>
      </c>
      <c r="Y14" s="4">
        <v>1823.71</v>
      </c>
      <c r="Z14" s="4">
        <f>Y14*1.01</f>
        <v>1841.9471000000001</v>
      </c>
      <c r="AA14" s="4">
        <f>Z14*1.01</f>
        <v>1860.366571</v>
      </c>
      <c r="AB14" s="4">
        <f>AA14*1.01</f>
        <v>1878.9702367100001</v>
      </c>
      <c r="AC14" s="8">
        <f t="shared" ref="AC14:AI14" si="0">AB14*1.01</f>
        <v>1897.7599390771002</v>
      </c>
      <c r="AD14" s="8">
        <f t="shared" si="0"/>
        <v>1916.7375384678712</v>
      </c>
      <c r="AE14" s="8">
        <f t="shared" si="0"/>
        <v>1935.90491385255</v>
      </c>
      <c r="AF14" s="8">
        <f t="shared" si="0"/>
        <v>1955.2639629910755</v>
      </c>
      <c r="AG14" s="8">
        <f t="shared" si="0"/>
        <v>1974.8166026209863</v>
      </c>
      <c r="AH14" s="8">
        <f t="shared" si="0"/>
        <v>1994.5647686471962</v>
      </c>
      <c r="AI14" s="8">
        <f t="shared" si="0"/>
        <v>2014.5104163336682</v>
      </c>
      <c r="AJ14" s="8">
        <f>AI14</f>
        <v>2014.5104163336682</v>
      </c>
    </row>
    <row r="15" spans="1:36" ht="147.75" customHeight="1" x14ac:dyDescent="0.25">
      <c r="A15" s="76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8"/>
      <c r="S15" s="25" t="s">
        <v>81</v>
      </c>
      <c r="T15" s="21" t="s">
        <v>92</v>
      </c>
      <c r="U15" s="23">
        <v>2</v>
      </c>
      <c r="V15" s="23">
        <v>2</v>
      </c>
      <c r="W15" s="52">
        <v>2</v>
      </c>
      <c r="X15" s="23">
        <v>2</v>
      </c>
      <c r="Y15" s="23">
        <v>2</v>
      </c>
      <c r="Z15" s="23">
        <v>2</v>
      </c>
      <c r="AA15" s="23">
        <v>2</v>
      </c>
      <c r="AB15" s="23">
        <v>2</v>
      </c>
      <c r="AC15" s="23">
        <v>2</v>
      </c>
      <c r="AD15" s="23">
        <v>2</v>
      </c>
      <c r="AE15" s="23">
        <v>2</v>
      </c>
      <c r="AF15" s="23">
        <v>2</v>
      </c>
      <c r="AG15" s="23">
        <v>2</v>
      </c>
      <c r="AH15" s="23">
        <v>2</v>
      </c>
      <c r="AI15" s="23">
        <v>2</v>
      </c>
      <c r="AJ15" s="29">
        <f>SUM(U15:AI15)</f>
        <v>30</v>
      </c>
    </row>
    <row r="16" spans="1:36" ht="144.75" customHeight="1" x14ac:dyDescent="0.2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8"/>
      <c r="S16" s="21" t="s">
        <v>33</v>
      </c>
      <c r="T16" s="21" t="s">
        <v>48</v>
      </c>
      <c r="U16" s="23">
        <v>15</v>
      </c>
      <c r="V16" s="23">
        <v>10</v>
      </c>
      <c r="W16" s="52">
        <v>20</v>
      </c>
      <c r="X16" s="23">
        <v>20</v>
      </c>
      <c r="Y16" s="23">
        <v>20</v>
      </c>
      <c r="Z16" s="23">
        <v>20</v>
      </c>
      <c r="AA16" s="23">
        <v>20</v>
      </c>
      <c r="AB16" s="23">
        <v>20</v>
      </c>
      <c r="AC16" s="23">
        <v>20</v>
      </c>
      <c r="AD16" s="23">
        <v>20</v>
      </c>
      <c r="AE16" s="23">
        <v>20</v>
      </c>
      <c r="AF16" s="23">
        <v>20</v>
      </c>
      <c r="AG16" s="23">
        <v>20</v>
      </c>
      <c r="AH16" s="23">
        <v>20</v>
      </c>
      <c r="AI16" s="23">
        <v>20</v>
      </c>
      <c r="AJ16" s="29">
        <f>SUM(U16:AI16)</f>
        <v>285</v>
      </c>
    </row>
    <row r="17" spans="1:38" ht="94.5" customHeight="1" x14ac:dyDescent="0.25">
      <c r="A17" s="76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8"/>
      <c r="S17" s="25" t="s">
        <v>81</v>
      </c>
      <c r="T17" s="27" t="s">
        <v>79</v>
      </c>
      <c r="U17" s="23">
        <v>39</v>
      </c>
      <c r="V17" s="23">
        <v>58</v>
      </c>
      <c r="W17" s="52">
        <v>46</v>
      </c>
      <c r="X17" s="23">
        <f>X50+X70+X85</f>
        <v>17</v>
      </c>
      <c r="Y17" s="23">
        <f>Y50+Y70+Y85</f>
        <v>17</v>
      </c>
      <c r="Z17" s="23">
        <f t="shared" ref="Z17:AJ17" si="1">Z50</f>
        <v>7</v>
      </c>
      <c r="AA17" s="23">
        <f t="shared" si="1"/>
        <v>7</v>
      </c>
      <c r="AB17" s="23">
        <f t="shared" si="1"/>
        <v>7</v>
      </c>
      <c r="AC17" s="23">
        <f t="shared" si="1"/>
        <v>7</v>
      </c>
      <c r="AD17" s="23">
        <f t="shared" si="1"/>
        <v>7</v>
      </c>
      <c r="AE17" s="23">
        <f t="shared" si="1"/>
        <v>7</v>
      </c>
      <c r="AF17" s="23">
        <f t="shared" si="1"/>
        <v>7</v>
      </c>
      <c r="AG17" s="23">
        <f t="shared" si="1"/>
        <v>7</v>
      </c>
      <c r="AH17" s="23">
        <f t="shared" si="1"/>
        <v>7</v>
      </c>
      <c r="AI17" s="23">
        <f t="shared" si="1"/>
        <v>7</v>
      </c>
      <c r="AJ17" s="29">
        <f t="shared" si="1"/>
        <v>162</v>
      </c>
    </row>
    <row r="18" spans="1:38" ht="182.25" customHeight="1" x14ac:dyDescent="0.25">
      <c r="A18" s="79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  <c r="S18" s="25" t="s">
        <v>81</v>
      </c>
      <c r="T18" s="21" t="s">
        <v>62</v>
      </c>
      <c r="U18" s="23">
        <v>4</v>
      </c>
      <c r="V18" s="23">
        <v>4</v>
      </c>
      <c r="W18" s="52">
        <v>5</v>
      </c>
      <c r="X18" s="23">
        <v>5</v>
      </c>
      <c r="Y18" s="23">
        <v>5</v>
      </c>
      <c r="Z18" s="23">
        <v>5</v>
      </c>
      <c r="AA18" s="23">
        <v>5</v>
      </c>
      <c r="AB18" s="23">
        <v>5</v>
      </c>
      <c r="AC18" s="23">
        <v>5</v>
      </c>
      <c r="AD18" s="23">
        <v>5</v>
      </c>
      <c r="AE18" s="23">
        <v>5</v>
      </c>
      <c r="AF18" s="23">
        <v>5</v>
      </c>
      <c r="AG18" s="23">
        <v>5</v>
      </c>
      <c r="AH18" s="23">
        <v>5</v>
      </c>
      <c r="AI18" s="23">
        <v>5</v>
      </c>
      <c r="AJ18" s="29">
        <f>SUM(U18:AI20)</f>
        <v>103</v>
      </c>
    </row>
    <row r="19" spans="1:38" x14ac:dyDescent="0.25">
      <c r="A19" s="70" t="s">
        <v>31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2"/>
    </row>
    <row r="20" spans="1:38" ht="165" customHeight="1" x14ac:dyDescent="0.25">
      <c r="A20" s="21" t="s">
        <v>101</v>
      </c>
      <c r="B20" s="17" t="s">
        <v>32</v>
      </c>
      <c r="C20" s="17" t="s">
        <v>32</v>
      </c>
      <c r="D20" s="17" t="s">
        <v>32</v>
      </c>
      <c r="E20" s="17" t="s">
        <v>32</v>
      </c>
      <c r="F20" s="17" t="s">
        <v>32</v>
      </c>
      <c r="G20" s="17" t="s">
        <v>32</v>
      </c>
      <c r="H20" s="17" t="s">
        <v>32</v>
      </c>
      <c r="I20" s="17" t="s">
        <v>32</v>
      </c>
      <c r="J20" s="17" t="s">
        <v>32</v>
      </c>
      <c r="K20" s="17" t="s">
        <v>32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25" t="s">
        <v>81</v>
      </c>
      <c r="T20" s="21" t="s">
        <v>92</v>
      </c>
      <c r="U20" s="23">
        <v>2</v>
      </c>
      <c r="V20" s="23">
        <v>2</v>
      </c>
      <c r="W20" s="52">
        <v>2</v>
      </c>
      <c r="X20" s="23">
        <v>2</v>
      </c>
      <c r="Y20" s="23">
        <v>2</v>
      </c>
      <c r="Z20" s="23">
        <v>2</v>
      </c>
      <c r="AA20" s="23">
        <v>2</v>
      </c>
      <c r="AB20" s="23">
        <v>2</v>
      </c>
      <c r="AC20" s="23">
        <v>2</v>
      </c>
      <c r="AD20" s="23">
        <v>2</v>
      </c>
      <c r="AE20" s="23">
        <v>2</v>
      </c>
      <c r="AF20" s="23">
        <v>2</v>
      </c>
      <c r="AG20" s="23">
        <v>2</v>
      </c>
      <c r="AH20" s="23">
        <v>2</v>
      </c>
      <c r="AI20" s="23">
        <v>2</v>
      </c>
      <c r="AJ20" s="29">
        <f>SUM(U20:AI20)</f>
        <v>30</v>
      </c>
    </row>
    <row r="21" spans="1:38" x14ac:dyDescent="0.25">
      <c r="A21" s="61" t="s">
        <v>96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3"/>
    </row>
    <row r="22" spans="1:38" ht="163.5" customHeight="1" x14ac:dyDescent="0.25">
      <c r="A22" s="21" t="s">
        <v>91</v>
      </c>
      <c r="B22" s="17" t="s">
        <v>32</v>
      </c>
      <c r="C22" s="17" t="s">
        <v>32</v>
      </c>
      <c r="D22" s="17" t="s">
        <v>32</v>
      </c>
      <c r="E22" s="17" t="s">
        <v>32</v>
      </c>
      <c r="F22" s="17" t="s">
        <v>32</v>
      </c>
      <c r="G22" s="17" t="s">
        <v>32</v>
      </c>
      <c r="H22" s="17" t="s">
        <v>32</v>
      </c>
      <c r="I22" s="17" t="s">
        <v>32</v>
      </c>
      <c r="J22" s="17" t="s">
        <v>32</v>
      </c>
      <c r="K22" s="17" t="s">
        <v>32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  <c r="R22" s="17" t="s">
        <v>32</v>
      </c>
      <c r="S22" s="21" t="s">
        <v>33</v>
      </c>
      <c r="T22" s="21" t="s">
        <v>48</v>
      </c>
      <c r="U22" s="23">
        <v>15</v>
      </c>
      <c r="V22" s="23">
        <v>10</v>
      </c>
      <c r="W22" s="52">
        <v>20</v>
      </c>
      <c r="X22" s="23">
        <v>20</v>
      </c>
      <c r="Y22" s="23">
        <v>20</v>
      </c>
      <c r="Z22" s="23">
        <v>20</v>
      </c>
      <c r="AA22" s="23">
        <v>20</v>
      </c>
      <c r="AB22" s="23">
        <v>20</v>
      </c>
      <c r="AC22" s="23">
        <v>20</v>
      </c>
      <c r="AD22" s="23">
        <v>20</v>
      </c>
      <c r="AE22" s="23">
        <v>20</v>
      </c>
      <c r="AF22" s="23">
        <v>20</v>
      </c>
      <c r="AG22" s="23">
        <v>20</v>
      </c>
      <c r="AH22" s="23">
        <v>20</v>
      </c>
      <c r="AI22" s="23">
        <v>20</v>
      </c>
      <c r="AJ22" s="29">
        <f>SUM(U22:AI22)</f>
        <v>285</v>
      </c>
    </row>
    <row r="23" spans="1:38" x14ac:dyDescent="0.25">
      <c r="A23" s="61" t="s">
        <v>51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3"/>
    </row>
    <row r="24" spans="1:38" ht="81.75" customHeight="1" x14ac:dyDescent="0.25">
      <c r="A24" s="65" t="s">
        <v>49</v>
      </c>
      <c r="B24" s="27" t="s">
        <v>34</v>
      </c>
      <c r="C24" s="10">
        <f>SUM(D24:R24)</f>
        <v>22639634.760000005</v>
      </c>
      <c r="D24" s="10">
        <f t="shared" ref="D24:R24" si="2">D25+D26</f>
        <v>2858091.37</v>
      </c>
      <c r="E24" s="10">
        <f t="shared" si="2"/>
        <v>3682706.59</v>
      </c>
      <c r="F24" s="10">
        <f t="shared" si="2"/>
        <v>2235817.6</v>
      </c>
      <c r="G24" s="10">
        <f t="shared" si="2"/>
        <v>1155251.6000000001</v>
      </c>
      <c r="H24" s="10">
        <f t="shared" si="2"/>
        <v>1155251.6000000001</v>
      </c>
      <c r="I24" s="10">
        <f t="shared" si="2"/>
        <v>1155251.6000000001</v>
      </c>
      <c r="J24" s="10">
        <f t="shared" si="2"/>
        <v>1155251.6000000001</v>
      </c>
      <c r="K24" s="10">
        <f t="shared" si="2"/>
        <v>1155251.6000000001</v>
      </c>
      <c r="L24" s="10">
        <f t="shared" si="2"/>
        <v>1155251.6000000001</v>
      </c>
      <c r="M24" s="10">
        <f t="shared" si="2"/>
        <v>1155251.6000000001</v>
      </c>
      <c r="N24" s="10">
        <f t="shared" si="2"/>
        <v>1155251.6000000001</v>
      </c>
      <c r="O24" s="10">
        <f t="shared" si="2"/>
        <v>1155251.6000000001</v>
      </c>
      <c r="P24" s="10">
        <f t="shared" si="2"/>
        <v>1155251.6000000001</v>
      </c>
      <c r="Q24" s="10">
        <f t="shared" si="2"/>
        <v>1155251.6000000001</v>
      </c>
      <c r="R24" s="10">
        <f t="shared" si="2"/>
        <v>1155251.6000000001</v>
      </c>
      <c r="S24" s="65" t="s">
        <v>33</v>
      </c>
      <c r="T24" s="21" t="s">
        <v>102</v>
      </c>
      <c r="U24" s="23">
        <f>U38</f>
        <v>5</v>
      </c>
      <c r="V24" s="23">
        <f t="shared" ref="V24:AI24" si="3">V38</f>
        <v>4</v>
      </c>
      <c r="W24" s="52">
        <f t="shared" si="3"/>
        <v>1</v>
      </c>
      <c r="X24" s="23">
        <f t="shared" si="3"/>
        <v>1</v>
      </c>
      <c r="Y24" s="23">
        <f t="shared" si="3"/>
        <v>1</v>
      </c>
      <c r="Z24" s="23">
        <f t="shared" si="3"/>
        <v>1</v>
      </c>
      <c r="AA24" s="23">
        <f t="shared" si="3"/>
        <v>1</v>
      </c>
      <c r="AB24" s="23">
        <f t="shared" si="3"/>
        <v>1</v>
      </c>
      <c r="AC24" s="23">
        <f t="shared" si="3"/>
        <v>1</v>
      </c>
      <c r="AD24" s="23">
        <f t="shared" si="3"/>
        <v>1</v>
      </c>
      <c r="AE24" s="23">
        <f t="shared" si="3"/>
        <v>1</v>
      </c>
      <c r="AF24" s="23">
        <f t="shared" si="3"/>
        <v>1</v>
      </c>
      <c r="AG24" s="23">
        <f t="shared" si="3"/>
        <v>1</v>
      </c>
      <c r="AH24" s="23">
        <f t="shared" si="3"/>
        <v>1</v>
      </c>
      <c r="AI24" s="23">
        <f t="shared" si="3"/>
        <v>1</v>
      </c>
      <c r="AJ24" s="29">
        <f>SUM(U24:AI24)</f>
        <v>22</v>
      </c>
      <c r="AK24" s="42"/>
      <c r="AL24" s="42"/>
    </row>
    <row r="25" spans="1:38" ht="71.25" customHeight="1" x14ac:dyDescent="0.25">
      <c r="A25" s="66"/>
      <c r="B25" s="27" t="s">
        <v>35</v>
      </c>
      <c r="C25" s="10">
        <f>C36+C39+C42</f>
        <v>1105299.97</v>
      </c>
      <c r="D25" s="10">
        <f>D36+D39+D42+D45</f>
        <v>763899.98</v>
      </c>
      <c r="E25" s="10">
        <f>E36+E39+E42+E45</f>
        <v>924999.99</v>
      </c>
      <c r="F25" s="10">
        <f>F48</f>
        <v>933900</v>
      </c>
      <c r="G25" s="10">
        <f t="shared" ref="G25:R25" si="4">G48</f>
        <v>0</v>
      </c>
      <c r="H25" s="10">
        <f t="shared" si="4"/>
        <v>0</v>
      </c>
      <c r="I25" s="10">
        <f t="shared" si="4"/>
        <v>0</v>
      </c>
      <c r="J25" s="10">
        <f t="shared" si="4"/>
        <v>0</v>
      </c>
      <c r="K25" s="10">
        <f t="shared" si="4"/>
        <v>0</v>
      </c>
      <c r="L25" s="10">
        <f t="shared" si="4"/>
        <v>0</v>
      </c>
      <c r="M25" s="10">
        <f t="shared" si="4"/>
        <v>0</v>
      </c>
      <c r="N25" s="10">
        <f t="shared" si="4"/>
        <v>0</v>
      </c>
      <c r="O25" s="10">
        <f t="shared" si="4"/>
        <v>0</v>
      </c>
      <c r="P25" s="10">
        <f t="shared" si="4"/>
        <v>0</v>
      </c>
      <c r="Q25" s="10">
        <f t="shared" si="4"/>
        <v>0</v>
      </c>
      <c r="R25" s="10">
        <f t="shared" si="4"/>
        <v>0</v>
      </c>
      <c r="S25" s="66"/>
      <c r="T25" s="21" t="s">
        <v>103</v>
      </c>
      <c r="U25" s="23">
        <f>U35+U44</f>
        <v>46</v>
      </c>
      <c r="V25" s="23">
        <f t="shared" ref="V25:AI25" si="5">V35+V44</f>
        <v>12</v>
      </c>
      <c r="W25" s="52">
        <f t="shared" si="5"/>
        <v>3</v>
      </c>
      <c r="X25" s="23">
        <f t="shared" si="5"/>
        <v>1</v>
      </c>
      <c r="Y25" s="23">
        <f t="shared" si="5"/>
        <v>1</v>
      </c>
      <c r="Z25" s="23">
        <f t="shared" si="5"/>
        <v>1</v>
      </c>
      <c r="AA25" s="23">
        <f t="shared" si="5"/>
        <v>1</v>
      </c>
      <c r="AB25" s="23">
        <f t="shared" si="5"/>
        <v>1</v>
      </c>
      <c r="AC25" s="23">
        <f t="shared" si="5"/>
        <v>1</v>
      </c>
      <c r="AD25" s="23">
        <f t="shared" si="5"/>
        <v>1</v>
      </c>
      <c r="AE25" s="23">
        <f t="shared" si="5"/>
        <v>1</v>
      </c>
      <c r="AF25" s="23">
        <f t="shared" si="5"/>
        <v>1</v>
      </c>
      <c r="AG25" s="23">
        <f t="shared" si="5"/>
        <v>1</v>
      </c>
      <c r="AH25" s="23">
        <f t="shared" si="5"/>
        <v>1</v>
      </c>
      <c r="AI25" s="23">
        <f t="shared" si="5"/>
        <v>1</v>
      </c>
      <c r="AJ25" s="29">
        <f t="shared" ref="AJ25:AJ27" si="6">SUM(U25:AI25)</f>
        <v>73</v>
      </c>
      <c r="AK25" s="42"/>
      <c r="AL25" s="42"/>
    </row>
    <row r="26" spans="1:38" ht="42" customHeight="1" x14ac:dyDescent="0.25">
      <c r="A26" s="66"/>
      <c r="B26" s="65" t="s">
        <v>36</v>
      </c>
      <c r="C26" s="103">
        <f>C37+C40+C43</f>
        <v>17989584.789999995</v>
      </c>
      <c r="D26" s="103">
        <f>D37+D40+D43+D46</f>
        <v>2094191.3900000001</v>
      </c>
      <c r="E26" s="103">
        <f>E37+E40+E43+E46</f>
        <v>2757706.5999999996</v>
      </c>
      <c r="F26" s="103">
        <f t="shared" ref="F26:R26" si="7">F37+F40+F43+F49</f>
        <v>1301917.6000000001</v>
      </c>
      <c r="G26" s="103">
        <f t="shared" si="7"/>
        <v>1155251.6000000001</v>
      </c>
      <c r="H26" s="103">
        <f t="shared" si="7"/>
        <v>1155251.6000000001</v>
      </c>
      <c r="I26" s="103">
        <f t="shared" si="7"/>
        <v>1155251.6000000001</v>
      </c>
      <c r="J26" s="103">
        <f t="shared" si="7"/>
        <v>1155251.6000000001</v>
      </c>
      <c r="K26" s="103">
        <f t="shared" si="7"/>
        <v>1155251.6000000001</v>
      </c>
      <c r="L26" s="103">
        <f t="shared" si="7"/>
        <v>1155251.6000000001</v>
      </c>
      <c r="M26" s="103">
        <f t="shared" si="7"/>
        <v>1155251.6000000001</v>
      </c>
      <c r="N26" s="103">
        <f t="shared" si="7"/>
        <v>1155251.6000000001</v>
      </c>
      <c r="O26" s="103">
        <f t="shared" si="7"/>
        <v>1155251.6000000001</v>
      </c>
      <c r="P26" s="103">
        <f t="shared" si="7"/>
        <v>1155251.6000000001</v>
      </c>
      <c r="Q26" s="103">
        <f t="shared" si="7"/>
        <v>1155251.6000000001</v>
      </c>
      <c r="R26" s="103">
        <f t="shared" si="7"/>
        <v>1155251.6000000001</v>
      </c>
      <c r="S26" s="66"/>
      <c r="T26" s="21" t="s">
        <v>98</v>
      </c>
      <c r="U26" s="23">
        <f>U37+U40+U45</f>
        <v>921</v>
      </c>
      <c r="V26" s="23">
        <f t="shared" ref="V26:AI26" si="8">V37+V40+V45</f>
        <v>816</v>
      </c>
      <c r="W26" s="52">
        <f t="shared" si="8"/>
        <v>70</v>
      </c>
      <c r="X26" s="23">
        <f t="shared" si="8"/>
        <v>70</v>
      </c>
      <c r="Y26" s="23">
        <f t="shared" si="8"/>
        <v>70</v>
      </c>
      <c r="Z26" s="23">
        <f t="shared" si="8"/>
        <v>70</v>
      </c>
      <c r="AA26" s="23">
        <f t="shared" si="8"/>
        <v>70</v>
      </c>
      <c r="AB26" s="23">
        <f t="shared" si="8"/>
        <v>70</v>
      </c>
      <c r="AC26" s="23">
        <f t="shared" si="8"/>
        <v>70</v>
      </c>
      <c r="AD26" s="23">
        <f t="shared" si="8"/>
        <v>70</v>
      </c>
      <c r="AE26" s="23">
        <f t="shared" si="8"/>
        <v>70</v>
      </c>
      <c r="AF26" s="23">
        <f t="shared" si="8"/>
        <v>70</v>
      </c>
      <c r="AG26" s="23">
        <f t="shared" si="8"/>
        <v>70</v>
      </c>
      <c r="AH26" s="23">
        <f t="shared" si="8"/>
        <v>70</v>
      </c>
      <c r="AI26" s="23">
        <f t="shared" si="8"/>
        <v>70</v>
      </c>
      <c r="AJ26" s="29">
        <f t="shared" si="6"/>
        <v>2647</v>
      </c>
      <c r="AK26" s="42"/>
      <c r="AL26" s="42"/>
    </row>
    <row r="27" spans="1:38" ht="42" customHeight="1" x14ac:dyDescent="0.25">
      <c r="A27" s="88"/>
      <c r="B27" s="88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88"/>
      <c r="T27" s="21" t="s">
        <v>93</v>
      </c>
      <c r="U27" s="23">
        <f>U48</f>
        <v>0</v>
      </c>
      <c r="V27" s="23">
        <f t="shared" ref="V27:AI27" si="9">V48</f>
        <v>0</v>
      </c>
      <c r="W27" s="52">
        <f t="shared" si="9"/>
        <v>1</v>
      </c>
      <c r="X27" s="23">
        <f t="shared" si="9"/>
        <v>1</v>
      </c>
      <c r="Y27" s="23">
        <f t="shared" si="9"/>
        <v>1</v>
      </c>
      <c r="Z27" s="23">
        <f t="shared" si="9"/>
        <v>1</v>
      </c>
      <c r="AA27" s="23">
        <f t="shared" si="9"/>
        <v>1</v>
      </c>
      <c r="AB27" s="23">
        <f t="shared" si="9"/>
        <v>1</v>
      </c>
      <c r="AC27" s="23">
        <f t="shared" si="9"/>
        <v>1</v>
      </c>
      <c r="AD27" s="23">
        <f t="shared" si="9"/>
        <v>1</v>
      </c>
      <c r="AE27" s="23">
        <f t="shared" si="9"/>
        <v>1</v>
      </c>
      <c r="AF27" s="23">
        <f t="shared" si="9"/>
        <v>1</v>
      </c>
      <c r="AG27" s="23">
        <f t="shared" si="9"/>
        <v>1</v>
      </c>
      <c r="AH27" s="23">
        <f t="shared" si="9"/>
        <v>1</v>
      </c>
      <c r="AI27" s="23">
        <f t="shared" si="9"/>
        <v>1</v>
      </c>
      <c r="AJ27" s="29">
        <f t="shared" si="6"/>
        <v>13</v>
      </c>
      <c r="AK27" s="42"/>
      <c r="AL27" s="42"/>
    </row>
    <row r="28" spans="1:38" ht="86.25" customHeight="1" x14ac:dyDescent="0.25">
      <c r="A28" s="64" t="s">
        <v>65</v>
      </c>
      <c r="B28" s="93" t="s">
        <v>32</v>
      </c>
      <c r="C28" s="93" t="s">
        <v>32</v>
      </c>
      <c r="D28" s="93" t="s">
        <v>32</v>
      </c>
      <c r="E28" s="93" t="s">
        <v>32</v>
      </c>
      <c r="F28" s="93" t="s">
        <v>32</v>
      </c>
      <c r="G28" s="93" t="s">
        <v>32</v>
      </c>
      <c r="H28" s="93" t="s">
        <v>32</v>
      </c>
      <c r="I28" s="93" t="s">
        <v>32</v>
      </c>
      <c r="J28" s="93" t="s">
        <v>32</v>
      </c>
      <c r="K28" s="93" t="s">
        <v>32</v>
      </c>
      <c r="L28" s="93" t="s">
        <v>32</v>
      </c>
      <c r="M28" s="93" t="s">
        <v>32</v>
      </c>
      <c r="N28" s="93" t="s">
        <v>32</v>
      </c>
      <c r="O28" s="93" t="s">
        <v>32</v>
      </c>
      <c r="P28" s="93" t="s">
        <v>32</v>
      </c>
      <c r="Q28" s="93" t="s">
        <v>32</v>
      </c>
      <c r="R28" s="93" t="s">
        <v>32</v>
      </c>
      <c r="S28" s="65" t="s">
        <v>33</v>
      </c>
      <c r="T28" s="21" t="s">
        <v>56</v>
      </c>
      <c r="U28" s="10">
        <v>12100</v>
      </c>
      <c r="V28" s="10">
        <v>12600</v>
      </c>
      <c r="W28" s="53">
        <v>12800</v>
      </c>
      <c r="X28" s="10">
        <v>13100</v>
      </c>
      <c r="Y28" s="17">
        <f>X28*1.012</f>
        <v>13257.2</v>
      </c>
      <c r="Z28" s="17">
        <f t="shared" ref="Z28:AH28" si="10">Y28*1.012</f>
        <v>13416.286400000001</v>
      </c>
      <c r="AA28" s="17">
        <f t="shared" si="10"/>
        <v>13577.281836800001</v>
      </c>
      <c r="AB28" s="17">
        <f t="shared" si="10"/>
        <v>13740.209218841601</v>
      </c>
      <c r="AC28" s="17">
        <f t="shared" si="10"/>
        <v>13905.0917294677</v>
      </c>
      <c r="AD28" s="17">
        <f t="shared" si="10"/>
        <v>14071.952830221313</v>
      </c>
      <c r="AE28" s="17">
        <f t="shared" si="10"/>
        <v>14240.816264183968</v>
      </c>
      <c r="AF28" s="17">
        <f t="shared" si="10"/>
        <v>14411.706059354176</v>
      </c>
      <c r="AG28" s="17">
        <f t="shared" si="10"/>
        <v>14584.646532066427</v>
      </c>
      <c r="AH28" s="17">
        <f t="shared" si="10"/>
        <v>14759.662290451224</v>
      </c>
      <c r="AI28" s="17">
        <v>15000</v>
      </c>
      <c r="AJ28" s="36">
        <f>AI28</f>
        <v>15000</v>
      </c>
    </row>
    <row r="29" spans="1:38" ht="48" customHeight="1" x14ac:dyDescent="0.25">
      <c r="A29" s="6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66"/>
      <c r="T29" s="21" t="s">
        <v>57</v>
      </c>
      <c r="U29" s="10">
        <v>8900</v>
      </c>
      <c r="V29" s="10">
        <v>9300</v>
      </c>
      <c r="W29" s="53">
        <v>9502</v>
      </c>
      <c r="X29" s="10">
        <v>9625</v>
      </c>
      <c r="Y29" s="10">
        <f>X29*1.006</f>
        <v>9682.75</v>
      </c>
      <c r="Z29" s="10">
        <f t="shared" ref="Z29:AH29" si="11">Y29*1.006</f>
        <v>9740.8464999999997</v>
      </c>
      <c r="AA29" s="10">
        <f t="shared" si="11"/>
        <v>9799.2915789999988</v>
      </c>
      <c r="AB29" s="10">
        <f t="shared" si="11"/>
        <v>9858.0873284739992</v>
      </c>
      <c r="AC29" s="10">
        <f t="shared" si="11"/>
        <v>9917.2358524448427</v>
      </c>
      <c r="AD29" s="10">
        <f t="shared" si="11"/>
        <v>9976.7392675595111</v>
      </c>
      <c r="AE29" s="10">
        <f t="shared" si="11"/>
        <v>10036.599703164868</v>
      </c>
      <c r="AF29" s="10">
        <f t="shared" si="11"/>
        <v>10096.819301383857</v>
      </c>
      <c r="AG29" s="10">
        <f t="shared" si="11"/>
        <v>10157.40021719216</v>
      </c>
      <c r="AH29" s="10">
        <f t="shared" si="11"/>
        <v>10218.344618495314</v>
      </c>
      <c r="AI29" s="17">
        <v>10400</v>
      </c>
      <c r="AJ29" s="36">
        <f>AI29</f>
        <v>10400</v>
      </c>
    </row>
    <row r="30" spans="1:38" ht="73.5" customHeight="1" x14ac:dyDescent="0.25">
      <c r="A30" s="6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66"/>
      <c r="T30" s="21" t="s">
        <v>58</v>
      </c>
      <c r="U30" s="10">
        <v>33.799999999999997</v>
      </c>
      <c r="V30" s="10">
        <v>34.200000000000003</v>
      </c>
      <c r="W30" s="53">
        <f t="shared" ref="W30:AD30" si="12">V30*1.009</f>
        <v>34.507799999999996</v>
      </c>
      <c r="X30" s="10">
        <f t="shared" si="12"/>
        <v>34.81837019999999</v>
      </c>
      <c r="Y30" s="10">
        <f t="shared" si="12"/>
        <v>35.131735531799983</v>
      </c>
      <c r="Z30" s="10">
        <f t="shared" si="12"/>
        <v>35.447921151586179</v>
      </c>
      <c r="AA30" s="10">
        <f t="shared" si="12"/>
        <v>35.766952441950451</v>
      </c>
      <c r="AB30" s="10">
        <f t="shared" si="12"/>
        <v>36.088855013928004</v>
      </c>
      <c r="AC30" s="10">
        <f t="shared" si="12"/>
        <v>36.413654709053354</v>
      </c>
      <c r="AD30" s="10">
        <f t="shared" si="12"/>
        <v>36.741377601434827</v>
      </c>
      <c r="AE30" s="10">
        <f t="shared" ref="AE30:AH30" si="13">AD30*1.009</f>
        <v>37.072049999847735</v>
      </c>
      <c r="AF30" s="10">
        <f t="shared" si="13"/>
        <v>37.405698449846362</v>
      </c>
      <c r="AG30" s="10">
        <f t="shared" si="13"/>
        <v>37.742349735894976</v>
      </c>
      <c r="AH30" s="10">
        <f t="shared" si="13"/>
        <v>38.08203088351803</v>
      </c>
      <c r="AI30" s="10">
        <f>AH30*1.009</f>
        <v>38.42476916146969</v>
      </c>
      <c r="AJ30" s="36">
        <f>AI30</f>
        <v>38.42476916146969</v>
      </c>
    </row>
    <row r="31" spans="1:38" ht="76.5" customHeight="1" x14ac:dyDescent="0.25">
      <c r="A31" s="6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66"/>
      <c r="T31" s="21" t="s">
        <v>37</v>
      </c>
      <c r="U31" s="10">
        <v>187910.7</v>
      </c>
      <c r="V31" s="10">
        <v>203455.4</v>
      </c>
      <c r="W31" s="53">
        <v>219286.9</v>
      </c>
      <c r="X31" s="10">
        <v>236640.4</v>
      </c>
      <c r="Y31" s="10">
        <v>253680</v>
      </c>
      <c r="Z31" s="10">
        <f>Y31*1.06</f>
        <v>268900.8</v>
      </c>
      <c r="AA31" s="17">
        <v>254531</v>
      </c>
      <c r="AB31" s="17">
        <f t="shared" ref="AB31:AH31" si="14">AA31*1.06</f>
        <v>269802.86</v>
      </c>
      <c r="AC31" s="17">
        <f t="shared" si="14"/>
        <v>285991.03159999999</v>
      </c>
      <c r="AD31" s="17">
        <f t="shared" si="14"/>
        <v>303150.49349600001</v>
      </c>
      <c r="AE31" s="17">
        <f t="shared" si="14"/>
        <v>321339.52310576005</v>
      </c>
      <c r="AF31" s="17">
        <f t="shared" si="14"/>
        <v>340619.89449210564</v>
      </c>
      <c r="AG31" s="17">
        <f t="shared" si="14"/>
        <v>361057.08816163201</v>
      </c>
      <c r="AH31" s="17">
        <f t="shared" si="14"/>
        <v>382720.51345132996</v>
      </c>
      <c r="AI31" s="17">
        <v>403173</v>
      </c>
      <c r="AJ31" s="36">
        <f>AI31</f>
        <v>403173</v>
      </c>
    </row>
    <row r="32" spans="1:38" ht="78" customHeight="1" x14ac:dyDescent="0.25">
      <c r="A32" s="6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66"/>
      <c r="T32" s="21" t="s">
        <v>45</v>
      </c>
      <c r="U32" s="10">
        <f>(U28+U29)/(360590/10000)</f>
        <v>582.3788790593195</v>
      </c>
      <c r="V32" s="10">
        <f>(V28+V29)/(370632/10000)</f>
        <v>590.88260053098486</v>
      </c>
      <c r="W32" s="53">
        <f>(W28+W29)/(380132/10000)</f>
        <v>586.69093893700085</v>
      </c>
      <c r="X32" s="10">
        <f>(X28+X29)/(388782/10000)</f>
        <v>584.51780175008105</v>
      </c>
      <c r="Y32" s="10">
        <f>(Y28+Y29)/(396882/10000)</f>
        <v>578.00429346757983</v>
      </c>
      <c r="Z32" s="10">
        <f>(Z28+Z29)/(404922/10000)</f>
        <v>571.89120126839248</v>
      </c>
      <c r="AA32" s="10">
        <f>(AA28+AA29)/(412622/10000)</f>
        <v>566.53725239565506</v>
      </c>
      <c r="AB32" s="10">
        <f>(AB28+AB29)/(419872/10000)</f>
        <v>562.03549051414711</v>
      </c>
      <c r="AC32" s="10">
        <f>(AC28+AC29)/(425972/10000)</f>
        <v>559.24632562498334</v>
      </c>
      <c r="AD32" s="10">
        <f>(AD28+AD29)/(431322/10000)</f>
        <v>557.55774335139006</v>
      </c>
      <c r="AE32" s="10">
        <f>(AE28+AE29)/(434872/10000)</f>
        <v>558.2657878030509</v>
      </c>
      <c r="AF32" s="10">
        <f>(AF28+AF29)/(438272/10000)</f>
        <v>559.20810274756388</v>
      </c>
      <c r="AG32" s="10">
        <f>(AG28+AG29)/(441372/10000)</f>
        <v>560.57128112473356</v>
      </c>
      <c r="AH32" s="10">
        <f>(AH28+AH29)/(444722/10000)</f>
        <v>561.65440227707506</v>
      </c>
      <c r="AI32" s="10">
        <f>(AI28+AI29)/(448122/10000)</f>
        <v>566.80993122408631</v>
      </c>
      <c r="AJ32" s="36">
        <f>AI32</f>
        <v>566.80993122408631</v>
      </c>
    </row>
    <row r="33" spans="1:49" ht="12" customHeight="1" x14ac:dyDescent="0.25">
      <c r="A33" s="6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66"/>
      <c r="T33" s="64" t="s">
        <v>59</v>
      </c>
      <c r="U33" s="67">
        <v>1</v>
      </c>
      <c r="V33" s="67">
        <v>1</v>
      </c>
      <c r="W33" s="99">
        <v>1</v>
      </c>
      <c r="X33" s="67">
        <v>1</v>
      </c>
      <c r="Y33" s="67">
        <v>1</v>
      </c>
      <c r="Z33" s="67">
        <v>1</v>
      </c>
      <c r="AA33" s="67">
        <v>1</v>
      </c>
      <c r="AB33" s="67">
        <v>1</v>
      </c>
      <c r="AC33" s="67">
        <v>1</v>
      </c>
      <c r="AD33" s="67">
        <v>1</v>
      </c>
      <c r="AE33" s="67">
        <v>1</v>
      </c>
      <c r="AF33" s="67">
        <v>1</v>
      </c>
      <c r="AG33" s="67">
        <v>1</v>
      </c>
      <c r="AH33" s="67">
        <v>1</v>
      </c>
      <c r="AI33" s="67">
        <v>1</v>
      </c>
      <c r="AJ33" s="67">
        <f>SUM(U33:AI34)</f>
        <v>15</v>
      </c>
    </row>
    <row r="34" spans="1:49" ht="69" customHeight="1" x14ac:dyDescent="0.25">
      <c r="A34" s="6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66"/>
      <c r="T34" s="64"/>
      <c r="U34" s="67"/>
      <c r="V34" s="67"/>
      <c r="W34" s="99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</row>
    <row r="35" spans="1:49" ht="26.25" customHeight="1" x14ac:dyDescent="0.25">
      <c r="A35" s="96" t="s">
        <v>66</v>
      </c>
      <c r="B35" s="27" t="s">
        <v>34</v>
      </c>
      <c r="C35" s="27">
        <f>SUM(D35:R35)</f>
        <v>11547315.079999996</v>
      </c>
      <c r="D35" s="17">
        <f>D36+D37</f>
        <v>1927399.99</v>
      </c>
      <c r="E35" s="17">
        <f>E36+E37</f>
        <v>1794973.2899999998</v>
      </c>
      <c r="F35" s="17">
        <f>F37</f>
        <v>601918.6</v>
      </c>
      <c r="G35" s="17">
        <f t="shared" ref="G35:R35" si="15">G37</f>
        <v>601918.6</v>
      </c>
      <c r="H35" s="17">
        <f t="shared" si="15"/>
        <v>601918.6</v>
      </c>
      <c r="I35" s="17">
        <f t="shared" si="15"/>
        <v>601918.6</v>
      </c>
      <c r="J35" s="17">
        <f t="shared" si="15"/>
        <v>601918.6</v>
      </c>
      <c r="K35" s="17">
        <f t="shared" si="15"/>
        <v>601918.6</v>
      </c>
      <c r="L35" s="17">
        <f t="shared" si="15"/>
        <v>601918.6</v>
      </c>
      <c r="M35" s="17">
        <f t="shared" si="15"/>
        <v>601918.6</v>
      </c>
      <c r="N35" s="17">
        <f t="shared" si="15"/>
        <v>601918.6</v>
      </c>
      <c r="O35" s="17">
        <f t="shared" si="15"/>
        <v>601918.6</v>
      </c>
      <c r="P35" s="17">
        <f t="shared" si="15"/>
        <v>601918.6</v>
      </c>
      <c r="Q35" s="17">
        <f t="shared" si="15"/>
        <v>601918.6</v>
      </c>
      <c r="R35" s="17">
        <f t="shared" si="15"/>
        <v>601918.6</v>
      </c>
      <c r="S35" s="65" t="s">
        <v>30</v>
      </c>
      <c r="T35" s="65" t="s">
        <v>60</v>
      </c>
      <c r="U35" s="85">
        <v>36</v>
      </c>
      <c r="V35" s="85">
        <v>7</v>
      </c>
      <c r="W35" s="90">
        <v>1</v>
      </c>
      <c r="X35" s="85">
        <v>1</v>
      </c>
      <c r="Y35" s="85">
        <v>1</v>
      </c>
      <c r="Z35" s="85">
        <v>1</v>
      </c>
      <c r="AA35" s="85">
        <v>1</v>
      </c>
      <c r="AB35" s="85">
        <v>1</v>
      </c>
      <c r="AC35" s="85">
        <v>1</v>
      </c>
      <c r="AD35" s="85">
        <v>1</v>
      </c>
      <c r="AE35" s="85">
        <v>1</v>
      </c>
      <c r="AF35" s="85">
        <v>1</v>
      </c>
      <c r="AG35" s="85">
        <v>1</v>
      </c>
      <c r="AH35" s="85">
        <v>1</v>
      </c>
      <c r="AI35" s="85">
        <v>1</v>
      </c>
      <c r="AJ35" s="85">
        <f>SUM(U35:AI37)</f>
        <v>1189</v>
      </c>
    </row>
    <row r="36" spans="1:49" s="9" customFormat="1" ht="69.75" customHeight="1" x14ac:dyDescent="0.25">
      <c r="A36" s="97"/>
      <c r="B36" s="27" t="s">
        <v>35</v>
      </c>
      <c r="C36" s="27">
        <f t="shared" ref="C36:C37" si="16">SUM(D36:R36)</f>
        <v>354099.97</v>
      </c>
      <c r="D36" s="8">
        <v>347499.98</v>
      </c>
      <c r="E36" s="8">
        <f>399300-392700.01</f>
        <v>6599.9899999999907</v>
      </c>
      <c r="F36" s="17" t="s">
        <v>32</v>
      </c>
      <c r="G36" s="17" t="s">
        <v>32</v>
      </c>
      <c r="H36" s="17" t="s">
        <v>32</v>
      </c>
      <c r="I36" s="17" t="s">
        <v>32</v>
      </c>
      <c r="J36" s="17" t="s">
        <v>32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66"/>
      <c r="T36" s="66"/>
      <c r="U36" s="86"/>
      <c r="V36" s="86"/>
      <c r="W36" s="91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43"/>
      <c r="AL36" s="43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</row>
    <row r="37" spans="1:49" ht="39.75" customHeight="1" x14ac:dyDescent="0.25">
      <c r="A37" s="98"/>
      <c r="B37" s="27" t="s">
        <v>36</v>
      </c>
      <c r="C37" s="27">
        <f t="shared" si="16"/>
        <v>11193215.109999996</v>
      </c>
      <c r="D37" s="8">
        <v>1579900.01</v>
      </c>
      <c r="E37" s="8">
        <f>2118083.3-329710</f>
        <v>1788373.2999999998</v>
      </c>
      <c r="F37" s="17">
        <v>601918.6</v>
      </c>
      <c r="G37" s="17">
        <v>601918.6</v>
      </c>
      <c r="H37" s="17">
        <v>601918.6</v>
      </c>
      <c r="I37" s="17">
        <v>601918.6</v>
      </c>
      <c r="J37" s="17">
        <v>601918.6</v>
      </c>
      <c r="K37" s="17">
        <v>601918.6</v>
      </c>
      <c r="L37" s="17">
        <v>601918.6</v>
      </c>
      <c r="M37" s="17">
        <v>601918.6</v>
      </c>
      <c r="N37" s="17">
        <v>601918.6</v>
      </c>
      <c r="O37" s="17">
        <v>601918.6</v>
      </c>
      <c r="P37" s="17">
        <v>601918.6</v>
      </c>
      <c r="Q37" s="17">
        <v>601918.6</v>
      </c>
      <c r="R37" s="17">
        <v>601918.6</v>
      </c>
      <c r="S37" s="88"/>
      <c r="T37" s="21" t="s">
        <v>98</v>
      </c>
      <c r="U37" s="23">
        <v>480</v>
      </c>
      <c r="V37" s="23">
        <v>393</v>
      </c>
      <c r="W37" s="52">
        <v>20</v>
      </c>
      <c r="X37" s="23">
        <v>20</v>
      </c>
      <c r="Y37" s="23">
        <v>20</v>
      </c>
      <c r="Z37" s="23">
        <v>20</v>
      </c>
      <c r="AA37" s="23">
        <v>20</v>
      </c>
      <c r="AB37" s="23">
        <v>20</v>
      </c>
      <c r="AC37" s="23">
        <v>20</v>
      </c>
      <c r="AD37" s="23">
        <v>20</v>
      </c>
      <c r="AE37" s="23">
        <v>20</v>
      </c>
      <c r="AF37" s="23">
        <v>20</v>
      </c>
      <c r="AG37" s="23">
        <v>20</v>
      </c>
      <c r="AH37" s="23">
        <v>20</v>
      </c>
      <c r="AI37" s="23">
        <v>20</v>
      </c>
      <c r="AJ37" s="29">
        <f>SUM(U37:AI37)</f>
        <v>1133</v>
      </c>
    </row>
    <row r="38" spans="1:49" ht="23.25" customHeight="1" x14ac:dyDescent="0.25">
      <c r="A38" s="64" t="s">
        <v>67</v>
      </c>
      <c r="B38" s="27" t="s">
        <v>34</v>
      </c>
      <c r="C38" s="17">
        <f t="shared" ref="C38:C52" si="17">SUM(D38:R38)</f>
        <v>7047569.6799999997</v>
      </c>
      <c r="D38" s="17">
        <f>D39+D40</f>
        <v>408041.38</v>
      </c>
      <c r="E38" s="17">
        <f>E39+E40</f>
        <v>1099533.3</v>
      </c>
      <c r="F38" s="17">
        <f>F40</f>
        <v>99999</v>
      </c>
      <c r="G38" s="17">
        <f t="shared" ref="G38:R38" si="18">G40</f>
        <v>453333</v>
      </c>
      <c r="H38" s="17">
        <f t="shared" si="18"/>
        <v>453333</v>
      </c>
      <c r="I38" s="17">
        <f t="shared" si="18"/>
        <v>453333</v>
      </c>
      <c r="J38" s="17">
        <f t="shared" si="18"/>
        <v>453333</v>
      </c>
      <c r="K38" s="17">
        <f t="shared" si="18"/>
        <v>453333</v>
      </c>
      <c r="L38" s="17">
        <f t="shared" si="18"/>
        <v>453333</v>
      </c>
      <c r="M38" s="17">
        <f t="shared" si="18"/>
        <v>453333</v>
      </c>
      <c r="N38" s="17">
        <f t="shared" si="18"/>
        <v>453333</v>
      </c>
      <c r="O38" s="17">
        <f t="shared" si="18"/>
        <v>453333</v>
      </c>
      <c r="P38" s="17">
        <f t="shared" si="18"/>
        <v>453333</v>
      </c>
      <c r="Q38" s="17">
        <f t="shared" si="18"/>
        <v>453333</v>
      </c>
      <c r="R38" s="17">
        <f t="shared" si="18"/>
        <v>453333</v>
      </c>
      <c r="S38" s="65" t="s">
        <v>30</v>
      </c>
      <c r="T38" s="65" t="s">
        <v>61</v>
      </c>
      <c r="U38" s="85">
        <v>5</v>
      </c>
      <c r="V38" s="85">
        <v>4</v>
      </c>
      <c r="W38" s="90">
        <v>1</v>
      </c>
      <c r="X38" s="85">
        <v>1</v>
      </c>
      <c r="Y38" s="85">
        <v>1</v>
      </c>
      <c r="Z38" s="85">
        <v>1</v>
      </c>
      <c r="AA38" s="85">
        <v>1</v>
      </c>
      <c r="AB38" s="85">
        <v>1</v>
      </c>
      <c r="AC38" s="85">
        <v>1</v>
      </c>
      <c r="AD38" s="85">
        <v>1</v>
      </c>
      <c r="AE38" s="85">
        <v>1</v>
      </c>
      <c r="AF38" s="85">
        <v>1</v>
      </c>
      <c r="AG38" s="85">
        <v>1</v>
      </c>
      <c r="AH38" s="85">
        <v>1</v>
      </c>
      <c r="AI38" s="85">
        <v>1</v>
      </c>
      <c r="AJ38" s="85">
        <f>SUM(U38:AI40)</f>
        <v>596</v>
      </c>
    </row>
    <row r="39" spans="1:49" ht="72.75" customHeight="1" x14ac:dyDescent="0.25">
      <c r="A39" s="64"/>
      <c r="B39" s="27" t="s">
        <v>35</v>
      </c>
      <c r="C39" s="17">
        <f t="shared" si="17"/>
        <v>751200</v>
      </c>
      <c r="D39" s="8">
        <v>150000</v>
      </c>
      <c r="E39" s="8">
        <v>601200</v>
      </c>
      <c r="F39" s="17" t="s">
        <v>32</v>
      </c>
      <c r="G39" s="17" t="s">
        <v>32</v>
      </c>
      <c r="H39" s="17" t="s">
        <v>32</v>
      </c>
      <c r="I39" s="17" t="s">
        <v>32</v>
      </c>
      <c r="J39" s="17" t="s">
        <v>32</v>
      </c>
      <c r="K39" s="17" t="s">
        <v>32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  <c r="R39" s="17" t="s">
        <v>32</v>
      </c>
      <c r="S39" s="66"/>
      <c r="T39" s="88"/>
      <c r="U39" s="87"/>
      <c r="V39" s="87"/>
      <c r="W39" s="92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</row>
    <row r="40" spans="1:49" ht="47.25" customHeight="1" x14ac:dyDescent="0.25">
      <c r="A40" s="64"/>
      <c r="B40" s="27" t="s">
        <v>36</v>
      </c>
      <c r="C40" s="17">
        <f t="shared" si="17"/>
        <v>6296369.6799999997</v>
      </c>
      <c r="D40" s="8">
        <v>258041.38</v>
      </c>
      <c r="E40" s="8">
        <v>498333.3</v>
      </c>
      <c r="F40" s="17">
        <v>99999</v>
      </c>
      <c r="G40" s="17">
        <v>453333</v>
      </c>
      <c r="H40" s="17">
        <v>453333</v>
      </c>
      <c r="I40" s="17">
        <v>453333</v>
      </c>
      <c r="J40" s="17">
        <v>453333</v>
      </c>
      <c r="K40" s="17">
        <v>453333</v>
      </c>
      <c r="L40" s="17">
        <v>453333</v>
      </c>
      <c r="M40" s="17">
        <v>453333</v>
      </c>
      <c r="N40" s="17">
        <v>453333</v>
      </c>
      <c r="O40" s="17">
        <v>453333</v>
      </c>
      <c r="P40" s="17">
        <v>453333</v>
      </c>
      <c r="Q40" s="17">
        <v>453333</v>
      </c>
      <c r="R40" s="17">
        <v>453333</v>
      </c>
      <c r="S40" s="88"/>
      <c r="T40" s="21" t="s">
        <v>98</v>
      </c>
      <c r="U40" s="23">
        <v>155</v>
      </c>
      <c r="V40" s="23">
        <v>94</v>
      </c>
      <c r="W40" s="52">
        <v>25</v>
      </c>
      <c r="X40" s="23">
        <v>25</v>
      </c>
      <c r="Y40" s="23">
        <v>25</v>
      </c>
      <c r="Z40" s="23">
        <v>25</v>
      </c>
      <c r="AA40" s="23">
        <v>25</v>
      </c>
      <c r="AB40" s="23">
        <v>25</v>
      </c>
      <c r="AC40" s="23">
        <v>25</v>
      </c>
      <c r="AD40" s="23">
        <v>25</v>
      </c>
      <c r="AE40" s="23">
        <v>25</v>
      </c>
      <c r="AF40" s="23">
        <v>25</v>
      </c>
      <c r="AG40" s="23">
        <v>25</v>
      </c>
      <c r="AH40" s="23">
        <v>25</v>
      </c>
      <c r="AI40" s="23">
        <v>25</v>
      </c>
      <c r="AJ40" s="29">
        <f>SUM(U40:AI40)</f>
        <v>574</v>
      </c>
    </row>
    <row r="41" spans="1:49" ht="27" customHeight="1" x14ac:dyDescent="0.25">
      <c r="A41" s="64" t="s">
        <v>50</v>
      </c>
      <c r="B41" s="27" t="s">
        <v>34</v>
      </c>
      <c r="C41" s="17">
        <f t="shared" ref="C41:C43" si="19">SUM(D41:R41)</f>
        <v>500000</v>
      </c>
      <c r="D41" s="17">
        <f t="shared" ref="D41:E41" si="20">D42+D43</f>
        <v>0</v>
      </c>
      <c r="E41" s="17">
        <f t="shared" si="20"/>
        <v>0</v>
      </c>
      <c r="F41" s="17">
        <f>F43</f>
        <v>500000</v>
      </c>
      <c r="G41" s="17">
        <f t="shared" ref="G41:R41" si="21">G43</f>
        <v>0</v>
      </c>
      <c r="H41" s="17">
        <f t="shared" si="21"/>
        <v>0</v>
      </c>
      <c r="I41" s="17">
        <f t="shared" si="21"/>
        <v>0</v>
      </c>
      <c r="J41" s="17">
        <f t="shared" si="21"/>
        <v>0</v>
      </c>
      <c r="K41" s="17">
        <f t="shared" si="21"/>
        <v>0</v>
      </c>
      <c r="L41" s="17">
        <f t="shared" si="21"/>
        <v>0</v>
      </c>
      <c r="M41" s="17">
        <f t="shared" si="21"/>
        <v>0</v>
      </c>
      <c r="N41" s="17">
        <f t="shared" si="21"/>
        <v>0</v>
      </c>
      <c r="O41" s="17">
        <f t="shared" si="21"/>
        <v>0</v>
      </c>
      <c r="P41" s="17">
        <f t="shared" si="21"/>
        <v>0</v>
      </c>
      <c r="Q41" s="17">
        <f t="shared" si="21"/>
        <v>0</v>
      </c>
      <c r="R41" s="17">
        <f t="shared" si="21"/>
        <v>0</v>
      </c>
      <c r="S41" s="65" t="s">
        <v>30</v>
      </c>
      <c r="T41" s="65" t="s">
        <v>100</v>
      </c>
      <c r="U41" s="85">
        <v>0</v>
      </c>
      <c r="V41" s="85">
        <v>0</v>
      </c>
      <c r="W41" s="90">
        <v>1</v>
      </c>
      <c r="X41" s="85">
        <v>0</v>
      </c>
      <c r="Y41" s="85">
        <v>0</v>
      </c>
      <c r="Z41" s="85">
        <v>0</v>
      </c>
      <c r="AA41" s="85">
        <v>0</v>
      </c>
      <c r="AB41" s="85">
        <v>0</v>
      </c>
      <c r="AC41" s="85">
        <v>0</v>
      </c>
      <c r="AD41" s="85">
        <v>0</v>
      </c>
      <c r="AE41" s="85">
        <v>0</v>
      </c>
      <c r="AF41" s="85">
        <v>0</v>
      </c>
      <c r="AG41" s="85">
        <v>0</v>
      </c>
      <c r="AH41" s="85">
        <v>0</v>
      </c>
      <c r="AI41" s="85">
        <v>0</v>
      </c>
      <c r="AJ41" s="85">
        <v>1</v>
      </c>
    </row>
    <row r="42" spans="1:49" ht="62.25" customHeight="1" x14ac:dyDescent="0.25">
      <c r="A42" s="64"/>
      <c r="B42" s="27" t="s">
        <v>35</v>
      </c>
      <c r="C42" s="17">
        <f t="shared" si="19"/>
        <v>0</v>
      </c>
      <c r="D42" s="17">
        <v>0</v>
      </c>
      <c r="E42" s="17">
        <v>0</v>
      </c>
      <c r="F42" s="17" t="s">
        <v>32</v>
      </c>
      <c r="G42" s="17" t="s">
        <v>32</v>
      </c>
      <c r="H42" s="17" t="s">
        <v>32</v>
      </c>
      <c r="I42" s="17" t="s">
        <v>32</v>
      </c>
      <c r="J42" s="17" t="s">
        <v>32</v>
      </c>
      <c r="K42" s="17" t="s">
        <v>32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  <c r="R42" s="17" t="s">
        <v>32</v>
      </c>
      <c r="S42" s="66"/>
      <c r="T42" s="66"/>
      <c r="U42" s="86"/>
      <c r="V42" s="86"/>
      <c r="W42" s="91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</row>
    <row r="43" spans="1:49" ht="40.5" customHeight="1" x14ac:dyDescent="0.25">
      <c r="A43" s="64"/>
      <c r="B43" s="27" t="s">
        <v>36</v>
      </c>
      <c r="C43" s="17">
        <f t="shared" si="19"/>
        <v>500000</v>
      </c>
      <c r="D43" s="17">
        <v>0</v>
      </c>
      <c r="E43" s="17">
        <v>0</v>
      </c>
      <c r="F43" s="17">
        <v>500000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88"/>
      <c r="T43" s="88"/>
      <c r="U43" s="87"/>
      <c r="V43" s="87"/>
      <c r="W43" s="92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</row>
    <row r="44" spans="1:49" ht="44.25" customHeight="1" x14ac:dyDescent="0.25">
      <c r="A44" s="69" t="s">
        <v>82</v>
      </c>
      <c r="B44" s="27" t="s">
        <v>34</v>
      </c>
      <c r="C44" s="17">
        <f t="shared" ref="C44:C46" si="22">SUM(D44:R44)</f>
        <v>1310850</v>
      </c>
      <c r="D44" s="17">
        <f t="shared" ref="D44:E44" si="23">D45+D46</f>
        <v>522650</v>
      </c>
      <c r="E44" s="17">
        <f t="shared" si="23"/>
        <v>788200</v>
      </c>
      <c r="F44" s="17">
        <f>F46</f>
        <v>0</v>
      </c>
      <c r="G44" s="17">
        <f t="shared" ref="G44:R44" si="24">G46</f>
        <v>0</v>
      </c>
      <c r="H44" s="17">
        <f t="shared" si="24"/>
        <v>0</v>
      </c>
      <c r="I44" s="17">
        <f t="shared" si="24"/>
        <v>0</v>
      </c>
      <c r="J44" s="17">
        <f t="shared" si="24"/>
        <v>0</v>
      </c>
      <c r="K44" s="17">
        <f t="shared" si="24"/>
        <v>0</v>
      </c>
      <c r="L44" s="17">
        <f t="shared" si="24"/>
        <v>0</v>
      </c>
      <c r="M44" s="17">
        <f t="shared" si="24"/>
        <v>0</v>
      </c>
      <c r="N44" s="17">
        <f t="shared" si="24"/>
        <v>0</v>
      </c>
      <c r="O44" s="17">
        <f t="shared" si="24"/>
        <v>0</v>
      </c>
      <c r="P44" s="17">
        <f t="shared" si="24"/>
        <v>0</v>
      </c>
      <c r="Q44" s="17">
        <f t="shared" si="24"/>
        <v>0</v>
      </c>
      <c r="R44" s="17">
        <f t="shared" si="24"/>
        <v>0</v>
      </c>
      <c r="S44" s="65" t="s">
        <v>30</v>
      </c>
      <c r="T44" s="27" t="s">
        <v>99</v>
      </c>
      <c r="U44" s="23">
        <v>10</v>
      </c>
      <c r="V44" s="23">
        <v>5</v>
      </c>
      <c r="W44" s="52">
        <v>2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9">
        <f>SUM(U44:AI46)</f>
        <v>957</v>
      </c>
    </row>
    <row r="45" spans="1:49" ht="58.5" customHeight="1" x14ac:dyDescent="0.25">
      <c r="A45" s="69"/>
      <c r="B45" s="27" t="s">
        <v>35</v>
      </c>
      <c r="C45" s="17">
        <f t="shared" si="22"/>
        <v>583600</v>
      </c>
      <c r="D45" s="8">
        <v>266400</v>
      </c>
      <c r="E45" s="8">
        <v>317200</v>
      </c>
      <c r="F45" s="17" t="s">
        <v>32</v>
      </c>
      <c r="G45" s="17" t="s">
        <v>32</v>
      </c>
      <c r="H45" s="17" t="s">
        <v>32</v>
      </c>
      <c r="I45" s="17" t="s">
        <v>32</v>
      </c>
      <c r="J45" s="17" t="s">
        <v>32</v>
      </c>
      <c r="K45" s="17" t="s">
        <v>32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  <c r="R45" s="17" t="s">
        <v>32</v>
      </c>
      <c r="S45" s="66"/>
      <c r="T45" s="65" t="s">
        <v>98</v>
      </c>
      <c r="U45" s="85">
        <v>286</v>
      </c>
      <c r="V45" s="85">
        <v>329</v>
      </c>
      <c r="W45" s="90">
        <v>25</v>
      </c>
      <c r="X45" s="85">
        <v>25</v>
      </c>
      <c r="Y45" s="85">
        <v>25</v>
      </c>
      <c r="Z45" s="85">
        <v>25</v>
      </c>
      <c r="AA45" s="85">
        <v>25</v>
      </c>
      <c r="AB45" s="85">
        <v>25</v>
      </c>
      <c r="AC45" s="85">
        <v>25</v>
      </c>
      <c r="AD45" s="85">
        <v>25</v>
      </c>
      <c r="AE45" s="85">
        <v>25</v>
      </c>
      <c r="AF45" s="85">
        <v>25</v>
      </c>
      <c r="AG45" s="85">
        <v>25</v>
      </c>
      <c r="AH45" s="85">
        <v>25</v>
      </c>
      <c r="AI45" s="85">
        <v>25</v>
      </c>
      <c r="AJ45" s="85">
        <f>SUM(U45:AI45)</f>
        <v>940</v>
      </c>
    </row>
    <row r="46" spans="1:49" ht="39.75" customHeight="1" x14ac:dyDescent="0.25">
      <c r="A46" s="69"/>
      <c r="B46" s="27" t="s">
        <v>36</v>
      </c>
      <c r="C46" s="17">
        <f t="shared" si="22"/>
        <v>727250</v>
      </c>
      <c r="D46" s="8">
        <v>256250</v>
      </c>
      <c r="E46" s="8">
        <v>471000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88"/>
      <c r="T46" s="88"/>
      <c r="U46" s="87"/>
      <c r="V46" s="87"/>
      <c r="W46" s="92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</row>
    <row r="47" spans="1:49" ht="102" customHeight="1" x14ac:dyDescent="0.25">
      <c r="A47" s="69" t="s">
        <v>83</v>
      </c>
      <c r="B47" s="27" t="s">
        <v>34</v>
      </c>
      <c r="C47" s="17">
        <f t="shared" ref="C47:C49" si="25">SUM(D47:R47)</f>
        <v>2233900</v>
      </c>
      <c r="D47" s="17">
        <v>0</v>
      </c>
      <c r="E47" s="17">
        <f t="shared" ref="E47:R47" si="26">E48+E49</f>
        <v>0</v>
      </c>
      <c r="F47" s="17">
        <f t="shared" si="26"/>
        <v>1033900</v>
      </c>
      <c r="G47" s="17">
        <f t="shared" si="26"/>
        <v>100000</v>
      </c>
      <c r="H47" s="17">
        <f t="shared" si="26"/>
        <v>100000</v>
      </c>
      <c r="I47" s="17">
        <f t="shared" si="26"/>
        <v>100000</v>
      </c>
      <c r="J47" s="17">
        <f t="shared" si="26"/>
        <v>100000</v>
      </c>
      <c r="K47" s="17">
        <f t="shared" si="26"/>
        <v>100000</v>
      </c>
      <c r="L47" s="17">
        <f t="shared" si="26"/>
        <v>100000</v>
      </c>
      <c r="M47" s="17">
        <f t="shared" si="26"/>
        <v>100000</v>
      </c>
      <c r="N47" s="17">
        <f t="shared" si="26"/>
        <v>100000</v>
      </c>
      <c r="O47" s="17">
        <f t="shared" si="26"/>
        <v>100000</v>
      </c>
      <c r="P47" s="17">
        <f t="shared" si="26"/>
        <v>100000</v>
      </c>
      <c r="Q47" s="17">
        <f t="shared" si="26"/>
        <v>100000</v>
      </c>
      <c r="R47" s="17">
        <f t="shared" si="26"/>
        <v>100000</v>
      </c>
      <c r="S47" s="65" t="s">
        <v>30</v>
      </c>
      <c r="T47" s="21" t="s">
        <v>104</v>
      </c>
      <c r="U47" s="23">
        <v>0</v>
      </c>
      <c r="V47" s="23">
        <v>0</v>
      </c>
      <c r="W47" s="52">
        <v>1</v>
      </c>
      <c r="X47" s="23">
        <v>1</v>
      </c>
      <c r="Y47" s="23">
        <v>1</v>
      </c>
      <c r="Z47" s="23">
        <v>1</v>
      </c>
      <c r="AA47" s="23">
        <v>1</v>
      </c>
      <c r="AB47" s="23">
        <v>1</v>
      </c>
      <c r="AC47" s="23">
        <v>1</v>
      </c>
      <c r="AD47" s="23">
        <v>1</v>
      </c>
      <c r="AE47" s="23">
        <v>1</v>
      </c>
      <c r="AF47" s="23">
        <v>1</v>
      </c>
      <c r="AG47" s="23">
        <v>1</v>
      </c>
      <c r="AH47" s="23">
        <v>1</v>
      </c>
      <c r="AI47" s="23">
        <v>1</v>
      </c>
      <c r="AJ47" s="29">
        <f>SUM(U47:AI47)</f>
        <v>13</v>
      </c>
    </row>
    <row r="48" spans="1:49" ht="75" customHeight="1" x14ac:dyDescent="0.25">
      <c r="A48" s="69"/>
      <c r="B48" s="27" t="s">
        <v>35</v>
      </c>
      <c r="C48" s="17">
        <f t="shared" si="25"/>
        <v>933900</v>
      </c>
      <c r="D48" s="8">
        <v>0</v>
      </c>
      <c r="E48" s="8">
        <v>0</v>
      </c>
      <c r="F48" s="17">
        <v>933900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66"/>
      <c r="T48" s="21" t="s">
        <v>93</v>
      </c>
      <c r="U48" s="23">
        <v>0</v>
      </c>
      <c r="V48" s="23">
        <v>0</v>
      </c>
      <c r="W48" s="52">
        <v>1</v>
      </c>
      <c r="X48" s="23">
        <v>1</v>
      </c>
      <c r="Y48" s="23">
        <v>1</v>
      </c>
      <c r="Z48" s="23">
        <v>1</v>
      </c>
      <c r="AA48" s="23">
        <v>1</v>
      </c>
      <c r="AB48" s="23">
        <v>1</v>
      </c>
      <c r="AC48" s="23">
        <v>1</v>
      </c>
      <c r="AD48" s="23">
        <v>1</v>
      </c>
      <c r="AE48" s="23">
        <v>1</v>
      </c>
      <c r="AF48" s="23">
        <v>1</v>
      </c>
      <c r="AG48" s="23">
        <v>1</v>
      </c>
      <c r="AH48" s="23">
        <v>1</v>
      </c>
      <c r="AI48" s="23">
        <v>1</v>
      </c>
      <c r="AJ48" s="29">
        <f>SUM(U48:AI48)</f>
        <v>13</v>
      </c>
    </row>
    <row r="49" spans="1:37" ht="86.25" customHeight="1" x14ac:dyDescent="0.25">
      <c r="A49" s="69"/>
      <c r="B49" s="27" t="s">
        <v>36</v>
      </c>
      <c r="C49" s="17">
        <f t="shared" si="25"/>
        <v>1300000</v>
      </c>
      <c r="D49" s="8">
        <v>0</v>
      </c>
      <c r="E49" s="8">
        <v>0</v>
      </c>
      <c r="F49" s="17">
        <v>100000</v>
      </c>
      <c r="G49" s="17">
        <v>100000</v>
      </c>
      <c r="H49" s="17">
        <v>100000</v>
      </c>
      <c r="I49" s="17">
        <v>100000</v>
      </c>
      <c r="J49" s="17">
        <v>100000</v>
      </c>
      <c r="K49" s="17">
        <v>100000</v>
      </c>
      <c r="L49" s="17">
        <v>100000</v>
      </c>
      <c r="M49" s="17">
        <v>100000</v>
      </c>
      <c r="N49" s="17">
        <v>100000</v>
      </c>
      <c r="O49" s="17">
        <v>100000</v>
      </c>
      <c r="P49" s="17">
        <v>100000</v>
      </c>
      <c r="Q49" s="17">
        <v>100000</v>
      </c>
      <c r="R49" s="17">
        <v>100000</v>
      </c>
      <c r="S49" s="88"/>
      <c r="T49" s="21" t="s">
        <v>105</v>
      </c>
      <c r="U49" s="23">
        <v>0</v>
      </c>
      <c r="V49" s="23">
        <v>0</v>
      </c>
      <c r="W49" s="52">
        <v>20</v>
      </c>
      <c r="X49" s="23">
        <v>20</v>
      </c>
      <c r="Y49" s="23">
        <v>20</v>
      </c>
      <c r="Z49" s="23">
        <v>20</v>
      </c>
      <c r="AA49" s="23">
        <v>20</v>
      </c>
      <c r="AB49" s="23">
        <v>20</v>
      </c>
      <c r="AC49" s="23">
        <v>20</v>
      </c>
      <c r="AD49" s="23">
        <v>20</v>
      </c>
      <c r="AE49" s="23">
        <v>20</v>
      </c>
      <c r="AF49" s="23">
        <v>20</v>
      </c>
      <c r="AG49" s="23">
        <v>20</v>
      </c>
      <c r="AH49" s="23">
        <v>20</v>
      </c>
      <c r="AI49" s="23">
        <v>20</v>
      </c>
      <c r="AJ49" s="29">
        <f>SUM(U49:AI49)</f>
        <v>260</v>
      </c>
    </row>
    <row r="50" spans="1:37" ht="110.25" customHeight="1" x14ac:dyDescent="0.25">
      <c r="A50" s="65" t="s">
        <v>68</v>
      </c>
      <c r="B50" s="27" t="s">
        <v>34</v>
      </c>
      <c r="C50" s="17">
        <f t="shared" si="17"/>
        <v>34698156.600000001</v>
      </c>
      <c r="D50" s="17">
        <f t="shared" ref="D50:R50" si="27">D51+D52</f>
        <v>2975140</v>
      </c>
      <c r="E50" s="17">
        <f t="shared" si="27"/>
        <v>10281316.600000001</v>
      </c>
      <c r="F50" s="17">
        <f t="shared" si="27"/>
        <v>4521700</v>
      </c>
      <c r="G50" s="17">
        <f t="shared" si="27"/>
        <v>1410000</v>
      </c>
      <c r="H50" s="17">
        <f t="shared" si="27"/>
        <v>1410000</v>
      </c>
      <c r="I50" s="17">
        <f t="shared" si="27"/>
        <v>1410000</v>
      </c>
      <c r="J50" s="17">
        <f t="shared" si="27"/>
        <v>1410000</v>
      </c>
      <c r="K50" s="17">
        <f t="shared" si="27"/>
        <v>1410000</v>
      </c>
      <c r="L50" s="17">
        <f t="shared" si="27"/>
        <v>1410000</v>
      </c>
      <c r="M50" s="17">
        <f t="shared" si="27"/>
        <v>1410000</v>
      </c>
      <c r="N50" s="17">
        <f t="shared" si="27"/>
        <v>1410000</v>
      </c>
      <c r="O50" s="17">
        <f t="shared" si="27"/>
        <v>1410000</v>
      </c>
      <c r="P50" s="17">
        <f t="shared" si="27"/>
        <v>1410000</v>
      </c>
      <c r="Q50" s="17">
        <f t="shared" si="27"/>
        <v>1410000</v>
      </c>
      <c r="R50" s="17">
        <f t="shared" si="27"/>
        <v>1410000</v>
      </c>
      <c r="S50" s="65" t="s">
        <v>30</v>
      </c>
      <c r="T50" s="27" t="s">
        <v>106</v>
      </c>
      <c r="U50" s="23">
        <v>21</v>
      </c>
      <c r="V50" s="23">
        <v>41</v>
      </c>
      <c r="W50" s="52">
        <f>W55+W58+W61+W64+W67</f>
        <v>16</v>
      </c>
      <c r="X50" s="23">
        <f>X55+X58+X61+X64+X67</f>
        <v>7</v>
      </c>
      <c r="Y50" s="23">
        <f t="shared" ref="Y50:AI50" si="28">Y55+Y58+Y61+Y64+Y67</f>
        <v>7</v>
      </c>
      <c r="Z50" s="23">
        <f t="shared" si="28"/>
        <v>7</v>
      </c>
      <c r="AA50" s="23">
        <f t="shared" si="28"/>
        <v>7</v>
      </c>
      <c r="AB50" s="23">
        <f t="shared" si="28"/>
        <v>7</v>
      </c>
      <c r="AC50" s="23">
        <f t="shared" si="28"/>
        <v>7</v>
      </c>
      <c r="AD50" s="23">
        <f t="shared" si="28"/>
        <v>7</v>
      </c>
      <c r="AE50" s="23">
        <f t="shared" si="28"/>
        <v>7</v>
      </c>
      <c r="AF50" s="23">
        <f t="shared" si="28"/>
        <v>7</v>
      </c>
      <c r="AG50" s="23">
        <f t="shared" si="28"/>
        <v>7</v>
      </c>
      <c r="AH50" s="23">
        <f t="shared" si="28"/>
        <v>7</v>
      </c>
      <c r="AI50" s="23">
        <f t="shared" si="28"/>
        <v>7</v>
      </c>
      <c r="AJ50" s="29">
        <f>SUM(U50:AI50)</f>
        <v>162</v>
      </c>
    </row>
    <row r="51" spans="1:37" ht="148.5" customHeight="1" x14ac:dyDescent="0.25">
      <c r="A51" s="66"/>
      <c r="B51" s="27" t="s">
        <v>35</v>
      </c>
      <c r="C51" s="17">
        <f t="shared" si="17"/>
        <v>9363140</v>
      </c>
      <c r="D51" s="17">
        <v>2025140</v>
      </c>
      <c r="E51" s="17">
        <f>11783200-5617700-255100-325400-133700-925000</f>
        <v>4526300</v>
      </c>
      <c r="F51" s="17">
        <f>F56+F59+F62+F65+F68</f>
        <v>2811700</v>
      </c>
      <c r="G51" s="17">
        <f t="shared" ref="G51:R51" si="29">G56+G59+G62+G65+G68</f>
        <v>0</v>
      </c>
      <c r="H51" s="17">
        <f t="shared" si="29"/>
        <v>0</v>
      </c>
      <c r="I51" s="17">
        <f t="shared" si="29"/>
        <v>0</v>
      </c>
      <c r="J51" s="17">
        <f t="shared" si="29"/>
        <v>0</v>
      </c>
      <c r="K51" s="17">
        <f t="shared" si="29"/>
        <v>0</v>
      </c>
      <c r="L51" s="17">
        <f t="shared" si="29"/>
        <v>0</v>
      </c>
      <c r="M51" s="17">
        <f t="shared" si="29"/>
        <v>0</v>
      </c>
      <c r="N51" s="17">
        <f t="shared" si="29"/>
        <v>0</v>
      </c>
      <c r="O51" s="17">
        <f t="shared" si="29"/>
        <v>0</v>
      </c>
      <c r="P51" s="17">
        <f t="shared" si="29"/>
        <v>0</v>
      </c>
      <c r="Q51" s="17">
        <f t="shared" si="29"/>
        <v>0</v>
      </c>
      <c r="R51" s="17">
        <f t="shared" si="29"/>
        <v>0</v>
      </c>
      <c r="S51" s="66"/>
      <c r="T51" s="27" t="s">
        <v>107</v>
      </c>
      <c r="U51" s="23">
        <v>14</v>
      </c>
      <c r="V51" s="23">
        <v>15</v>
      </c>
      <c r="W51" s="52">
        <v>16</v>
      </c>
      <c r="X51" s="23">
        <v>5</v>
      </c>
      <c r="Y51" s="23">
        <v>5</v>
      </c>
      <c r="Z51" s="23">
        <v>5</v>
      </c>
      <c r="AA51" s="23">
        <v>5</v>
      </c>
      <c r="AB51" s="23">
        <v>5</v>
      </c>
      <c r="AC51" s="23">
        <v>5</v>
      </c>
      <c r="AD51" s="23">
        <v>5</v>
      </c>
      <c r="AE51" s="23">
        <v>5</v>
      </c>
      <c r="AF51" s="23">
        <v>5</v>
      </c>
      <c r="AG51" s="23">
        <v>5</v>
      </c>
      <c r="AH51" s="23">
        <v>5</v>
      </c>
      <c r="AI51" s="23">
        <v>5</v>
      </c>
      <c r="AJ51" s="29">
        <f>SUM(U51:AI51)</f>
        <v>105</v>
      </c>
    </row>
    <row r="52" spans="1:37" ht="145.5" customHeight="1" x14ac:dyDescent="0.25">
      <c r="A52" s="66"/>
      <c r="B52" s="65" t="s">
        <v>36</v>
      </c>
      <c r="C52" s="93">
        <f t="shared" si="17"/>
        <v>25335016.600000001</v>
      </c>
      <c r="D52" s="93">
        <v>950000</v>
      </c>
      <c r="E52" s="93">
        <f>6886683.4-665000-285714.3-47619.1-85714.3-47619.1</f>
        <v>5755016.6000000015</v>
      </c>
      <c r="F52" s="93">
        <f>F57+F60+F63+F66+F69</f>
        <v>1710000</v>
      </c>
      <c r="G52" s="93">
        <f t="shared" ref="G52:R52" si="30">G57+G60+G63+G66+G69</f>
        <v>1410000</v>
      </c>
      <c r="H52" s="93">
        <f t="shared" si="30"/>
        <v>1410000</v>
      </c>
      <c r="I52" s="93">
        <f t="shared" si="30"/>
        <v>1410000</v>
      </c>
      <c r="J52" s="93">
        <f t="shared" si="30"/>
        <v>1410000</v>
      </c>
      <c r="K52" s="93">
        <f t="shared" si="30"/>
        <v>1410000</v>
      </c>
      <c r="L52" s="93">
        <f t="shared" si="30"/>
        <v>1410000</v>
      </c>
      <c r="M52" s="93">
        <f t="shared" si="30"/>
        <v>1410000</v>
      </c>
      <c r="N52" s="93">
        <f t="shared" si="30"/>
        <v>1410000</v>
      </c>
      <c r="O52" s="93">
        <f t="shared" si="30"/>
        <v>1410000</v>
      </c>
      <c r="P52" s="93">
        <f t="shared" si="30"/>
        <v>1410000</v>
      </c>
      <c r="Q52" s="93">
        <f t="shared" si="30"/>
        <v>1410000</v>
      </c>
      <c r="R52" s="93">
        <f t="shared" si="30"/>
        <v>1410000</v>
      </c>
      <c r="S52" s="66"/>
      <c r="T52" s="27" t="s">
        <v>108</v>
      </c>
      <c r="U52" s="23">
        <v>14</v>
      </c>
      <c r="V52" s="23">
        <v>15</v>
      </c>
      <c r="W52" s="52">
        <v>16</v>
      </c>
      <c r="X52" s="23">
        <v>5</v>
      </c>
      <c r="Y52" s="23">
        <v>5</v>
      </c>
      <c r="Z52" s="23">
        <v>5</v>
      </c>
      <c r="AA52" s="23">
        <v>5</v>
      </c>
      <c r="AB52" s="23">
        <v>5</v>
      </c>
      <c r="AC52" s="23">
        <v>5</v>
      </c>
      <c r="AD52" s="23">
        <v>5</v>
      </c>
      <c r="AE52" s="23">
        <v>5</v>
      </c>
      <c r="AF52" s="23">
        <v>5</v>
      </c>
      <c r="AG52" s="23">
        <v>5</v>
      </c>
      <c r="AH52" s="23">
        <v>5</v>
      </c>
      <c r="AI52" s="23">
        <v>5</v>
      </c>
      <c r="AJ52" s="29">
        <f t="shared" ref="AJ52:AJ54" si="31">SUM(U52:AI52)</f>
        <v>105</v>
      </c>
    </row>
    <row r="53" spans="1:37" ht="87.75" customHeight="1" x14ac:dyDescent="0.25">
      <c r="A53" s="66"/>
      <c r="B53" s="66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66"/>
      <c r="T53" s="27" t="s">
        <v>109</v>
      </c>
      <c r="U53" s="8">
        <v>0.2</v>
      </c>
      <c r="V53" s="8">
        <v>0.3</v>
      </c>
      <c r="W53" s="54">
        <v>0.2</v>
      </c>
      <c r="X53" s="8">
        <v>0.06</v>
      </c>
      <c r="Y53" s="8">
        <v>0.06</v>
      </c>
      <c r="Z53" s="8">
        <v>0.06</v>
      </c>
      <c r="AA53" s="8">
        <v>0.06</v>
      </c>
      <c r="AB53" s="8">
        <v>0.06</v>
      </c>
      <c r="AC53" s="8">
        <v>0.06</v>
      </c>
      <c r="AD53" s="8">
        <v>0.06</v>
      </c>
      <c r="AE53" s="8">
        <v>0.06</v>
      </c>
      <c r="AF53" s="8">
        <v>0.06</v>
      </c>
      <c r="AG53" s="8">
        <v>0.06</v>
      </c>
      <c r="AH53" s="8">
        <v>0.06</v>
      </c>
      <c r="AI53" s="8">
        <v>0.06</v>
      </c>
      <c r="AJ53" s="29">
        <f>SUM(U53:AI53)</f>
        <v>1.4200000000000006</v>
      </c>
    </row>
    <row r="54" spans="1:37" ht="76.5" customHeight="1" x14ac:dyDescent="0.25">
      <c r="A54" s="88"/>
      <c r="B54" s="88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88"/>
      <c r="T54" s="21" t="s">
        <v>110</v>
      </c>
      <c r="U54" s="23" t="str">
        <f>U69</f>
        <v>-</v>
      </c>
      <c r="V54" s="23" t="str">
        <f t="shared" ref="V54:AI54" si="32">V69</f>
        <v>-</v>
      </c>
      <c r="W54" s="52">
        <f t="shared" si="32"/>
        <v>60</v>
      </c>
      <c r="X54" s="23">
        <f t="shared" si="32"/>
        <v>60</v>
      </c>
      <c r="Y54" s="23">
        <f t="shared" si="32"/>
        <v>60</v>
      </c>
      <c r="Z54" s="23">
        <f t="shared" si="32"/>
        <v>60</v>
      </c>
      <c r="AA54" s="23">
        <f t="shared" si="32"/>
        <v>60</v>
      </c>
      <c r="AB54" s="23">
        <f t="shared" si="32"/>
        <v>60</v>
      </c>
      <c r="AC54" s="23">
        <f t="shared" si="32"/>
        <v>60</v>
      </c>
      <c r="AD54" s="23">
        <f t="shared" si="32"/>
        <v>60</v>
      </c>
      <c r="AE54" s="23">
        <f t="shared" si="32"/>
        <v>60</v>
      </c>
      <c r="AF54" s="23">
        <f t="shared" si="32"/>
        <v>60</v>
      </c>
      <c r="AG54" s="23">
        <f t="shared" si="32"/>
        <v>60</v>
      </c>
      <c r="AH54" s="23">
        <f t="shared" si="32"/>
        <v>60</v>
      </c>
      <c r="AI54" s="23">
        <f t="shared" si="32"/>
        <v>60</v>
      </c>
      <c r="AJ54" s="29">
        <f t="shared" si="31"/>
        <v>780</v>
      </c>
    </row>
    <row r="55" spans="1:37" ht="23.25" customHeight="1" x14ac:dyDescent="0.25">
      <c r="A55" s="64" t="s">
        <v>69</v>
      </c>
      <c r="B55" s="27" t="s">
        <v>34</v>
      </c>
      <c r="C55" s="17">
        <f t="shared" ref="C55:C84" si="33">SUM(D55:R55)</f>
        <v>220000</v>
      </c>
      <c r="D55" s="17">
        <v>0</v>
      </c>
      <c r="E55" s="17">
        <v>0</v>
      </c>
      <c r="F55" s="17">
        <f t="shared" ref="F55:R55" si="34">F56+F57</f>
        <v>100000</v>
      </c>
      <c r="G55" s="17">
        <f t="shared" si="34"/>
        <v>10000</v>
      </c>
      <c r="H55" s="17">
        <f t="shared" si="34"/>
        <v>10000</v>
      </c>
      <c r="I55" s="17">
        <f t="shared" si="34"/>
        <v>10000</v>
      </c>
      <c r="J55" s="17">
        <f t="shared" si="34"/>
        <v>10000</v>
      </c>
      <c r="K55" s="17">
        <f t="shared" si="34"/>
        <v>10000</v>
      </c>
      <c r="L55" s="17">
        <f t="shared" si="34"/>
        <v>10000</v>
      </c>
      <c r="M55" s="17">
        <f t="shared" si="34"/>
        <v>10000</v>
      </c>
      <c r="N55" s="17">
        <f t="shared" si="34"/>
        <v>10000</v>
      </c>
      <c r="O55" s="17">
        <f t="shared" si="34"/>
        <v>10000</v>
      </c>
      <c r="P55" s="17">
        <f t="shared" si="34"/>
        <v>10000</v>
      </c>
      <c r="Q55" s="17">
        <f t="shared" si="34"/>
        <v>10000</v>
      </c>
      <c r="R55" s="17">
        <f t="shared" si="34"/>
        <v>10000</v>
      </c>
      <c r="S55" s="64" t="s">
        <v>30</v>
      </c>
      <c r="T55" s="65" t="s">
        <v>111</v>
      </c>
      <c r="U55" s="84">
        <v>0</v>
      </c>
      <c r="V55" s="84">
        <v>0</v>
      </c>
      <c r="W55" s="95">
        <v>1</v>
      </c>
      <c r="X55" s="84">
        <v>1</v>
      </c>
      <c r="Y55" s="84">
        <v>1</v>
      </c>
      <c r="Z55" s="84">
        <v>1</v>
      </c>
      <c r="AA55" s="84">
        <v>1</v>
      </c>
      <c r="AB55" s="84">
        <v>1</v>
      </c>
      <c r="AC55" s="84">
        <v>1</v>
      </c>
      <c r="AD55" s="84">
        <v>1</v>
      </c>
      <c r="AE55" s="84">
        <v>1</v>
      </c>
      <c r="AF55" s="84">
        <v>1</v>
      </c>
      <c r="AG55" s="84">
        <v>1</v>
      </c>
      <c r="AH55" s="84">
        <v>1</v>
      </c>
      <c r="AI55" s="84">
        <v>1</v>
      </c>
      <c r="AJ55" s="84">
        <f>SUM(U55:AI57)</f>
        <v>13</v>
      </c>
      <c r="AK55" s="45"/>
    </row>
    <row r="56" spans="1:37" ht="73.5" customHeight="1" x14ac:dyDescent="0.25">
      <c r="A56" s="64"/>
      <c r="B56" s="27" t="s">
        <v>35</v>
      </c>
      <c r="C56" s="17">
        <f t="shared" si="33"/>
        <v>90000</v>
      </c>
      <c r="D56" s="17">
        <v>0</v>
      </c>
      <c r="E56" s="17">
        <v>0</v>
      </c>
      <c r="F56" s="17">
        <v>90000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64"/>
      <c r="T56" s="66"/>
      <c r="U56" s="84"/>
      <c r="V56" s="84"/>
      <c r="W56" s="95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45"/>
    </row>
    <row r="57" spans="1:37" ht="51.75" customHeight="1" x14ac:dyDescent="0.25">
      <c r="A57" s="64"/>
      <c r="B57" s="27" t="s">
        <v>36</v>
      </c>
      <c r="C57" s="17">
        <f t="shared" si="33"/>
        <v>130000</v>
      </c>
      <c r="D57" s="17">
        <v>0</v>
      </c>
      <c r="E57" s="17">
        <v>0</v>
      </c>
      <c r="F57" s="17">
        <v>10000</v>
      </c>
      <c r="G57" s="17">
        <v>10000</v>
      </c>
      <c r="H57" s="17">
        <v>10000</v>
      </c>
      <c r="I57" s="17">
        <v>10000</v>
      </c>
      <c r="J57" s="17">
        <v>10000</v>
      </c>
      <c r="K57" s="17">
        <v>10000</v>
      </c>
      <c r="L57" s="17">
        <v>10000</v>
      </c>
      <c r="M57" s="17">
        <v>10000</v>
      </c>
      <c r="N57" s="17">
        <v>10000</v>
      </c>
      <c r="O57" s="17">
        <v>10000</v>
      </c>
      <c r="P57" s="17">
        <v>10000</v>
      </c>
      <c r="Q57" s="17">
        <v>10000</v>
      </c>
      <c r="R57" s="17">
        <v>10000</v>
      </c>
      <c r="S57" s="64"/>
      <c r="T57" s="88"/>
      <c r="U57" s="84"/>
      <c r="V57" s="84"/>
      <c r="W57" s="95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45"/>
    </row>
    <row r="58" spans="1:37" ht="25.5" customHeight="1" x14ac:dyDescent="0.25">
      <c r="A58" s="64" t="s">
        <v>70</v>
      </c>
      <c r="B58" s="27" t="s">
        <v>34</v>
      </c>
      <c r="C58" s="17">
        <f t="shared" si="33"/>
        <v>11806700</v>
      </c>
      <c r="D58" s="17">
        <v>0</v>
      </c>
      <c r="E58" s="17">
        <v>0</v>
      </c>
      <c r="F58" s="17">
        <f t="shared" ref="F58:R58" si="35">F59+F60</f>
        <v>2206700</v>
      </c>
      <c r="G58" s="17">
        <f t="shared" si="35"/>
        <v>800000</v>
      </c>
      <c r="H58" s="17">
        <f t="shared" si="35"/>
        <v>800000</v>
      </c>
      <c r="I58" s="17">
        <f t="shared" si="35"/>
        <v>800000</v>
      </c>
      <c r="J58" s="17">
        <f t="shared" si="35"/>
        <v>800000</v>
      </c>
      <c r="K58" s="17">
        <f t="shared" si="35"/>
        <v>800000</v>
      </c>
      <c r="L58" s="17">
        <f t="shared" si="35"/>
        <v>800000</v>
      </c>
      <c r="M58" s="17">
        <f t="shared" si="35"/>
        <v>800000</v>
      </c>
      <c r="N58" s="17">
        <f t="shared" si="35"/>
        <v>800000</v>
      </c>
      <c r="O58" s="17">
        <f t="shared" si="35"/>
        <v>800000</v>
      </c>
      <c r="P58" s="17">
        <f t="shared" si="35"/>
        <v>800000</v>
      </c>
      <c r="Q58" s="17">
        <f t="shared" si="35"/>
        <v>800000</v>
      </c>
      <c r="R58" s="17">
        <f t="shared" si="35"/>
        <v>800000</v>
      </c>
      <c r="S58" s="65" t="s">
        <v>30</v>
      </c>
      <c r="T58" s="65" t="s">
        <v>111</v>
      </c>
      <c r="U58" s="84">
        <v>0</v>
      </c>
      <c r="V58" s="84">
        <v>0</v>
      </c>
      <c r="W58" s="95">
        <v>8</v>
      </c>
      <c r="X58" s="84">
        <v>3</v>
      </c>
      <c r="Y58" s="84">
        <v>3</v>
      </c>
      <c r="Z58" s="84">
        <v>3</v>
      </c>
      <c r="AA58" s="84">
        <v>3</v>
      </c>
      <c r="AB58" s="84">
        <v>3</v>
      </c>
      <c r="AC58" s="84">
        <v>3</v>
      </c>
      <c r="AD58" s="84">
        <v>3</v>
      </c>
      <c r="AE58" s="84">
        <v>3</v>
      </c>
      <c r="AF58" s="84">
        <v>3</v>
      </c>
      <c r="AG58" s="84">
        <v>3</v>
      </c>
      <c r="AH58" s="84">
        <v>3</v>
      </c>
      <c r="AI58" s="84">
        <v>3</v>
      </c>
      <c r="AJ58" s="84">
        <f>SUM(U58:AI60)</f>
        <v>44</v>
      </c>
      <c r="AK58" s="45"/>
    </row>
    <row r="59" spans="1:37" ht="72" customHeight="1" x14ac:dyDescent="0.25">
      <c r="A59" s="64"/>
      <c r="B59" s="27" t="s">
        <v>35</v>
      </c>
      <c r="C59" s="17">
        <f t="shared" si="33"/>
        <v>1106700</v>
      </c>
      <c r="D59" s="17">
        <v>0</v>
      </c>
      <c r="E59" s="17">
        <v>0</v>
      </c>
      <c r="F59" s="17">
        <v>1106700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66"/>
      <c r="T59" s="66"/>
      <c r="U59" s="84"/>
      <c r="V59" s="84"/>
      <c r="W59" s="95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45"/>
    </row>
    <row r="60" spans="1:37" ht="49.5" customHeight="1" x14ac:dyDescent="0.25">
      <c r="A60" s="64"/>
      <c r="B60" s="27" t="s">
        <v>36</v>
      </c>
      <c r="C60" s="17">
        <f t="shared" si="33"/>
        <v>10700000</v>
      </c>
      <c r="D60" s="17">
        <v>0</v>
      </c>
      <c r="E60" s="17">
        <v>0</v>
      </c>
      <c r="F60" s="17">
        <v>1100000</v>
      </c>
      <c r="G60" s="17">
        <v>800000</v>
      </c>
      <c r="H60" s="17">
        <v>800000</v>
      </c>
      <c r="I60" s="17">
        <v>800000</v>
      </c>
      <c r="J60" s="17">
        <v>800000</v>
      </c>
      <c r="K60" s="17">
        <v>800000</v>
      </c>
      <c r="L60" s="17">
        <v>800000</v>
      </c>
      <c r="M60" s="17">
        <v>800000</v>
      </c>
      <c r="N60" s="17">
        <v>800000</v>
      </c>
      <c r="O60" s="17">
        <v>800000</v>
      </c>
      <c r="P60" s="17">
        <v>800000</v>
      </c>
      <c r="Q60" s="17">
        <v>800000</v>
      </c>
      <c r="R60" s="17">
        <v>800000</v>
      </c>
      <c r="S60" s="88"/>
      <c r="T60" s="88"/>
      <c r="U60" s="84"/>
      <c r="V60" s="84"/>
      <c r="W60" s="95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45"/>
    </row>
    <row r="61" spans="1:37" ht="24" customHeight="1" x14ac:dyDescent="0.25">
      <c r="A61" s="64" t="s">
        <v>71</v>
      </c>
      <c r="B61" s="27" t="s">
        <v>34</v>
      </c>
      <c r="C61" s="17">
        <f t="shared" si="33"/>
        <v>1775000</v>
      </c>
      <c r="D61" s="17">
        <f t="shared" ref="D61:R61" si="36">D62+D63</f>
        <v>0</v>
      </c>
      <c r="E61" s="17">
        <f t="shared" ref="E61" si="37">E62+E63</f>
        <v>0</v>
      </c>
      <c r="F61" s="17">
        <f t="shared" si="36"/>
        <v>575000</v>
      </c>
      <c r="G61" s="17">
        <f t="shared" si="36"/>
        <v>100000</v>
      </c>
      <c r="H61" s="17">
        <f t="shared" si="36"/>
        <v>100000</v>
      </c>
      <c r="I61" s="17">
        <f t="shared" si="36"/>
        <v>100000</v>
      </c>
      <c r="J61" s="17">
        <f t="shared" si="36"/>
        <v>100000</v>
      </c>
      <c r="K61" s="17">
        <f t="shared" si="36"/>
        <v>100000</v>
      </c>
      <c r="L61" s="17">
        <f t="shared" si="36"/>
        <v>100000</v>
      </c>
      <c r="M61" s="17">
        <f t="shared" si="36"/>
        <v>100000</v>
      </c>
      <c r="N61" s="17">
        <f t="shared" si="36"/>
        <v>100000</v>
      </c>
      <c r="O61" s="17">
        <f t="shared" si="36"/>
        <v>100000</v>
      </c>
      <c r="P61" s="17">
        <f t="shared" si="36"/>
        <v>100000</v>
      </c>
      <c r="Q61" s="17">
        <f t="shared" si="36"/>
        <v>100000</v>
      </c>
      <c r="R61" s="17">
        <f t="shared" si="36"/>
        <v>100000</v>
      </c>
      <c r="S61" s="64" t="s">
        <v>30</v>
      </c>
      <c r="T61" s="65" t="s">
        <v>111</v>
      </c>
      <c r="U61" s="84">
        <v>0</v>
      </c>
      <c r="V61" s="84">
        <v>0</v>
      </c>
      <c r="W61" s="95">
        <v>2</v>
      </c>
      <c r="X61" s="84">
        <v>1</v>
      </c>
      <c r="Y61" s="84">
        <v>1</v>
      </c>
      <c r="Z61" s="84">
        <v>1</v>
      </c>
      <c r="AA61" s="84">
        <v>1</v>
      </c>
      <c r="AB61" s="84">
        <v>1</v>
      </c>
      <c r="AC61" s="84">
        <v>1</v>
      </c>
      <c r="AD61" s="84">
        <v>1</v>
      </c>
      <c r="AE61" s="84">
        <v>1</v>
      </c>
      <c r="AF61" s="84">
        <v>1</v>
      </c>
      <c r="AG61" s="84">
        <v>1</v>
      </c>
      <c r="AH61" s="84">
        <v>1</v>
      </c>
      <c r="AI61" s="84">
        <v>1</v>
      </c>
      <c r="AJ61" s="84">
        <f>SUM(U61:AI63)</f>
        <v>14</v>
      </c>
      <c r="AK61" s="45"/>
    </row>
    <row r="62" spans="1:37" ht="72.75" customHeight="1" x14ac:dyDescent="0.25">
      <c r="A62" s="64"/>
      <c r="B62" s="27" t="s">
        <v>35</v>
      </c>
      <c r="C62" s="17">
        <f t="shared" si="33"/>
        <v>475000</v>
      </c>
      <c r="D62" s="17">
        <v>0</v>
      </c>
      <c r="E62" s="17">
        <v>0</v>
      </c>
      <c r="F62" s="17">
        <v>475000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64"/>
      <c r="T62" s="66"/>
      <c r="U62" s="84"/>
      <c r="V62" s="84"/>
      <c r="W62" s="95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45"/>
    </row>
    <row r="63" spans="1:37" ht="51" customHeight="1" x14ac:dyDescent="0.25">
      <c r="A63" s="64"/>
      <c r="B63" s="27" t="s">
        <v>36</v>
      </c>
      <c r="C63" s="17">
        <f t="shared" si="33"/>
        <v>1300000</v>
      </c>
      <c r="D63" s="17">
        <v>0</v>
      </c>
      <c r="E63" s="17">
        <v>0</v>
      </c>
      <c r="F63" s="17">
        <v>100000</v>
      </c>
      <c r="G63" s="17">
        <v>100000</v>
      </c>
      <c r="H63" s="17">
        <v>100000</v>
      </c>
      <c r="I63" s="17">
        <v>100000</v>
      </c>
      <c r="J63" s="17">
        <v>100000</v>
      </c>
      <c r="K63" s="17">
        <v>100000</v>
      </c>
      <c r="L63" s="17">
        <v>100000</v>
      </c>
      <c r="M63" s="17">
        <v>100000</v>
      </c>
      <c r="N63" s="17">
        <v>100000</v>
      </c>
      <c r="O63" s="17">
        <v>100000</v>
      </c>
      <c r="P63" s="17">
        <v>100000</v>
      </c>
      <c r="Q63" s="17">
        <v>100000</v>
      </c>
      <c r="R63" s="17">
        <v>100000</v>
      </c>
      <c r="S63" s="64"/>
      <c r="T63" s="88"/>
      <c r="U63" s="84"/>
      <c r="V63" s="84"/>
      <c r="W63" s="95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45"/>
    </row>
    <row r="64" spans="1:37" ht="30" customHeight="1" x14ac:dyDescent="0.25">
      <c r="A64" s="64" t="s">
        <v>72</v>
      </c>
      <c r="B64" s="27" t="s">
        <v>38</v>
      </c>
      <c r="C64" s="17">
        <f t="shared" si="33"/>
        <v>1680000</v>
      </c>
      <c r="D64" s="17">
        <f t="shared" ref="D64:E64" si="38">D65+D66</f>
        <v>0</v>
      </c>
      <c r="E64" s="17">
        <f t="shared" si="38"/>
        <v>0</v>
      </c>
      <c r="F64" s="17">
        <f t="shared" ref="F64:G64" si="39">F65+F66</f>
        <v>480000</v>
      </c>
      <c r="G64" s="17">
        <f t="shared" si="39"/>
        <v>100000</v>
      </c>
      <c r="H64" s="17">
        <f t="shared" ref="H64:R64" si="40">H65+H66</f>
        <v>100000</v>
      </c>
      <c r="I64" s="17">
        <f t="shared" si="40"/>
        <v>100000</v>
      </c>
      <c r="J64" s="17">
        <f t="shared" si="40"/>
        <v>100000</v>
      </c>
      <c r="K64" s="17">
        <f t="shared" si="40"/>
        <v>100000</v>
      </c>
      <c r="L64" s="17">
        <f t="shared" si="40"/>
        <v>100000</v>
      </c>
      <c r="M64" s="17">
        <f t="shared" si="40"/>
        <v>100000</v>
      </c>
      <c r="N64" s="17">
        <f t="shared" si="40"/>
        <v>100000</v>
      </c>
      <c r="O64" s="17">
        <f t="shared" si="40"/>
        <v>100000</v>
      </c>
      <c r="P64" s="17">
        <f t="shared" si="40"/>
        <v>100000</v>
      </c>
      <c r="Q64" s="17">
        <f t="shared" si="40"/>
        <v>100000</v>
      </c>
      <c r="R64" s="17">
        <f t="shared" si="40"/>
        <v>100000</v>
      </c>
      <c r="S64" s="64" t="s">
        <v>30</v>
      </c>
      <c r="T64" s="65" t="s">
        <v>111</v>
      </c>
      <c r="U64" s="67">
        <v>0</v>
      </c>
      <c r="V64" s="67">
        <v>0</v>
      </c>
      <c r="W64" s="99">
        <v>3</v>
      </c>
      <c r="X64" s="67">
        <v>1</v>
      </c>
      <c r="Y64" s="67">
        <v>1</v>
      </c>
      <c r="Z64" s="67">
        <v>1</v>
      </c>
      <c r="AA64" s="67">
        <v>1</v>
      </c>
      <c r="AB64" s="67">
        <v>1</v>
      </c>
      <c r="AC64" s="67">
        <v>1</v>
      </c>
      <c r="AD64" s="67">
        <v>1</v>
      </c>
      <c r="AE64" s="67">
        <v>1</v>
      </c>
      <c r="AF64" s="67">
        <v>1</v>
      </c>
      <c r="AG64" s="67">
        <v>1</v>
      </c>
      <c r="AH64" s="67">
        <v>1</v>
      </c>
      <c r="AI64" s="67">
        <v>1</v>
      </c>
      <c r="AJ64" s="67">
        <f>SUM(U64:AI66)</f>
        <v>15</v>
      </c>
    </row>
    <row r="65" spans="1:36" ht="73.5" customHeight="1" x14ac:dyDescent="0.25">
      <c r="A65" s="64"/>
      <c r="B65" s="27" t="s">
        <v>35</v>
      </c>
      <c r="C65" s="17">
        <f t="shared" si="33"/>
        <v>380000</v>
      </c>
      <c r="D65" s="17">
        <v>0</v>
      </c>
      <c r="E65" s="17">
        <v>0</v>
      </c>
      <c r="F65" s="17">
        <v>380000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64"/>
      <c r="T65" s="66"/>
      <c r="U65" s="67"/>
      <c r="V65" s="67"/>
      <c r="W65" s="99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</row>
    <row r="66" spans="1:36" ht="53.25" customHeight="1" x14ac:dyDescent="0.25">
      <c r="A66" s="64"/>
      <c r="B66" s="27" t="s">
        <v>36</v>
      </c>
      <c r="C66" s="17">
        <f t="shared" si="33"/>
        <v>1300000</v>
      </c>
      <c r="D66" s="17">
        <v>0</v>
      </c>
      <c r="E66" s="17">
        <v>0</v>
      </c>
      <c r="F66" s="17">
        <v>100000</v>
      </c>
      <c r="G66" s="17">
        <v>100000</v>
      </c>
      <c r="H66" s="17">
        <v>100000</v>
      </c>
      <c r="I66" s="17">
        <v>100000</v>
      </c>
      <c r="J66" s="17">
        <v>100000</v>
      </c>
      <c r="K66" s="17">
        <v>100000</v>
      </c>
      <c r="L66" s="17">
        <v>100000</v>
      </c>
      <c r="M66" s="17">
        <v>100000</v>
      </c>
      <c r="N66" s="17">
        <v>100000</v>
      </c>
      <c r="O66" s="17">
        <v>100000</v>
      </c>
      <c r="P66" s="17">
        <v>100000</v>
      </c>
      <c r="Q66" s="17">
        <v>100000</v>
      </c>
      <c r="R66" s="17">
        <v>100000</v>
      </c>
      <c r="S66" s="64"/>
      <c r="T66" s="88"/>
      <c r="U66" s="67"/>
      <c r="V66" s="67"/>
      <c r="W66" s="99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</row>
    <row r="67" spans="1:36" ht="27.75" customHeight="1" x14ac:dyDescent="0.25">
      <c r="A67" s="64" t="s">
        <v>84</v>
      </c>
      <c r="B67" s="27" t="s">
        <v>34</v>
      </c>
      <c r="C67" s="17">
        <f t="shared" ref="C67:C69" si="41">SUM(D67:R67)</f>
        <v>5960000</v>
      </c>
      <c r="D67" s="17">
        <f t="shared" ref="D67:R67" si="42">D68+D69</f>
        <v>0</v>
      </c>
      <c r="E67" s="17">
        <f t="shared" si="42"/>
        <v>0</v>
      </c>
      <c r="F67" s="17">
        <f t="shared" si="42"/>
        <v>1160000</v>
      </c>
      <c r="G67" s="17">
        <f t="shared" si="42"/>
        <v>400000</v>
      </c>
      <c r="H67" s="17">
        <f t="shared" si="42"/>
        <v>400000</v>
      </c>
      <c r="I67" s="17">
        <f t="shared" si="42"/>
        <v>400000</v>
      </c>
      <c r="J67" s="17">
        <f t="shared" si="42"/>
        <v>400000</v>
      </c>
      <c r="K67" s="17">
        <f t="shared" si="42"/>
        <v>400000</v>
      </c>
      <c r="L67" s="17">
        <f t="shared" si="42"/>
        <v>400000</v>
      </c>
      <c r="M67" s="17">
        <f t="shared" si="42"/>
        <v>400000</v>
      </c>
      <c r="N67" s="17">
        <f t="shared" si="42"/>
        <v>400000</v>
      </c>
      <c r="O67" s="17">
        <f t="shared" si="42"/>
        <v>400000</v>
      </c>
      <c r="P67" s="17">
        <f t="shared" si="42"/>
        <v>400000</v>
      </c>
      <c r="Q67" s="17">
        <f t="shared" si="42"/>
        <v>400000</v>
      </c>
      <c r="R67" s="17">
        <f t="shared" si="42"/>
        <v>400000</v>
      </c>
      <c r="S67" s="65" t="s">
        <v>30</v>
      </c>
      <c r="T67" s="64" t="s">
        <v>111</v>
      </c>
      <c r="U67" s="67">
        <v>0</v>
      </c>
      <c r="V67" s="67">
        <v>0</v>
      </c>
      <c r="W67" s="99">
        <v>2</v>
      </c>
      <c r="X67" s="67">
        <v>1</v>
      </c>
      <c r="Y67" s="67">
        <v>1</v>
      </c>
      <c r="Z67" s="67">
        <v>1</v>
      </c>
      <c r="AA67" s="67">
        <v>1</v>
      </c>
      <c r="AB67" s="67">
        <v>1</v>
      </c>
      <c r="AC67" s="67">
        <v>1</v>
      </c>
      <c r="AD67" s="67">
        <v>1</v>
      </c>
      <c r="AE67" s="67">
        <v>1</v>
      </c>
      <c r="AF67" s="67">
        <v>1</v>
      </c>
      <c r="AG67" s="67">
        <v>1</v>
      </c>
      <c r="AH67" s="67">
        <v>1</v>
      </c>
      <c r="AI67" s="67">
        <v>1</v>
      </c>
      <c r="AJ67" s="67">
        <f>SUM(U67:AI69)</f>
        <v>794</v>
      </c>
    </row>
    <row r="68" spans="1:36" ht="73.5" customHeight="1" x14ac:dyDescent="0.25">
      <c r="A68" s="64"/>
      <c r="B68" s="27" t="s">
        <v>35</v>
      </c>
      <c r="C68" s="17">
        <f t="shared" si="41"/>
        <v>760000</v>
      </c>
      <c r="D68" s="17">
        <v>0</v>
      </c>
      <c r="E68" s="17">
        <v>0</v>
      </c>
      <c r="F68" s="17">
        <v>760000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66"/>
      <c r="T68" s="64"/>
      <c r="U68" s="67"/>
      <c r="V68" s="67"/>
      <c r="W68" s="99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</row>
    <row r="69" spans="1:36" ht="50.25" customHeight="1" x14ac:dyDescent="0.25">
      <c r="A69" s="64"/>
      <c r="B69" s="27" t="s">
        <v>36</v>
      </c>
      <c r="C69" s="17">
        <f t="shared" si="41"/>
        <v>5200000</v>
      </c>
      <c r="D69" s="17">
        <v>0</v>
      </c>
      <c r="E69" s="17">
        <v>0</v>
      </c>
      <c r="F69" s="17">
        <v>400000</v>
      </c>
      <c r="G69" s="17">
        <v>400000</v>
      </c>
      <c r="H69" s="17">
        <v>400000</v>
      </c>
      <c r="I69" s="17">
        <v>400000</v>
      </c>
      <c r="J69" s="17">
        <v>400000</v>
      </c>
      <c r="K69" s="17">
        <v>400000</v>
      </c>
      <c r="L69" s="17">
        <v>400000</v>
      </c>
      <c r="M69" s="17">
        <v>400000</v>
      </c>
      <c r="N69" s="17">
        <v>400000</v>
      </c>
      <c r="O69" s="17">
        <v>400000</v>
      </c>
      <c r="P69" s="17">
        <v>400000</v>
      </c>
      <c r="Q69" s="17">
        <v>400000</v>
      </c>
      <c r="R69" s="17">
        <v>400000</v>
      </c>
      <c r="S69" s="88"/>
      <c r="T69" s="27" t="s">
        <v>110</v>
      </c>
      <c r="U69" s="17" t="s">
        <v>32</v>
      </c>
      <c r="V69" s="17" t="s">
        <v>32</v>
      </c>
      <c r="W69" s="52">
        <v>60</v>
      </c>
      <c r="X69" s="23">
        <v>60</v>
      </c>
      <c r="Y69" s="23">
        <v>60</v>
      </c>
      <c r="Z69" s="23">
        <v>60</v>
      </c>
      <c r="AA69" s="23">
        <v>60</v>
      </c>
      <c r="AB69" s="23">
        <v>60</v>
      </c>
      <c r="AC69" s="23">
        <v>60</v>
      </c>
      <c r="AD69" s="23">
        <v>60</v>
      </c>
      <c r="AE69" s="23">
        <v>60</v>
      </c>
      <c r="AF69" s="23">
        <v>60</v>
      </c>
      <c r="AG69" s="23">
        <v>60</v>
      </c>
      <c r="AH69" s="23">
        <v>60</v>
      </c>
      <c r="AI69" s="23">
        <v>60</v>
      </c>
      <c r="AJ69" s="29">
        <f t="shared" ref="AJ69" si="43">SUM(U69:AI69)</f>
        <v>780</v>
      </c>
    </row>
    <row r="70" spans="1:36" ht="77.25" customHeight="1" x14ac:dyDescent="0.25">
      <c r="A70" s="64" t="s">
        <v>117</v>
      </c>
      <c r="B70" s="27" t="s">
        <v>38</v>
      </c>
      <c r="C70" s="17">
        <f t="shared" si="33"/>
        <v>40863629.199999981</v>
      </c>
      <c r="D70" s="17">
        <f t="shared" ref="D70:E70" si="44">D71+D72</f>
        <v>5596500</v>
      </c>
      <c r="E70" s="17">
        <f t="shared" si="44"/>
        <v>7196533.4000000004</v>
      </c>
      <c r="F70" s="17">
        <f t="shared" ref="F70:G70" si="45">F71+F72</f>
        <v>9949415</v>
      </c>
      <c r="G70" s="17">
        <f t="shared" si="45"/>
        <v>1510098.4</v>
      </c>
      <c r="H70" s="17">
        <f t="shared" ref="H70:R70" si="46">H71+H72</f>
        <v>1510098.4</v>
      </c>
      <c r="I70" s="17">
        <f t="shared" si="46"/>
        <v>1510098.4</v>
      </c>
      <c r="J70" s="17">
        <f t="shared" si="46"/>
        <v>1510098.4</v>
      </c>
      <c r="K70" s="17">
        <f t="shared" si="46"/>
        <v>1510098.4</v>
      </c>
      <c r="L70" s="17">
        <f t="shared" si="46"/>
        <v>1510098.4</v>
      </c>
      <c r="M70" s="17">
        <f t="shared" si="46"/>
        <v>1510098.4</v>
      </c>
      <c r="N70" s="17">
        <f t="shared" si="46"/>
        <v>1510098.4</v>
      </c>
      <c r="O70" s="17">
        <f t="shared" si="46"/>
        <v>1510098.4</v>
      </c>
      <c r="P70" s="17">
        <f t="shared" si="46"/>
        <v>1510098.4</v>
      </c>
      <c r="Q70" s="17">
        <f t="shared" si="46"/>
        <v>1510098.4</v>
      </c>
      <c r="R70" s="17">
        <f t="shared" si="46"/>
        <v>1510098.4</v>
      </c>
      <c r="S70" s="64" t="s">
        <v>30</v>
      </c>
      <c r="T70" s="21" t="s">
        <v>112</v>
      </c>
      <c r="U70" s="23">
        <v>12</v>
      </c>
      <c r="V70" s="23">
        <v>16</v>
      </c>
      <c r="W70" s="52">
        <f>W73+W76+W79+W82</f>
        <v>44</v>
      </c>
      <c r="X70" s="23">
        <f>X73+X76+X79+X82</f>
        <v>8</v>
      </c>
      <c r="Y70" s="23">
        <f t="shared" ref="Y70:AI70" si="47">Y73+Y76+Y79+Y82</f>
        <v>8</v>
      </c>
      <c r="Z70" s="23">
        <f t="shared" si="47"/>
        <v>8</v>
      </c>
      <c r="AA70" s="23">
        <f t="shared" si="47"/>
        <v>8</v>
      </c>
      <c r="AB70" s="23">
        <f t="shared" si="47"/>
        <v>8</v>
      </c>
      <c r="AC70" s="23">
        <f t="shared" si="47"/>
        <v>8</v>
      </c>
      <c r="AD70" s="23">
        <f t="shared" si="47"/>
        <v>8</v>
      </c>
      <c r="AE70" s="23">
        <f t="shared" si="47"/>
        <v>8</v>
      </c>
      <c r="AF70" s="23">
        <f t="shared" si="47"/>
        <v>8</v>
      </c>
      <c r="AG70" s="23">
        <f t="shared" si="47"/>
        <v>8</v>
      </c>
      <c r="AH70" s="23">
        <f t="shared" si="47"/>
        <v>8</v>
      </c>
      <c r="AI70" s="23">
        <f t="shared" si="47"/>
        <v>8</v>
      </c>
      <c r="AJ70" s="29">
        <f>SUM(U70:AI72)</f>
        <v>323</v>
      </c>
    </row>
    <row r="71" spans="1:36" ht="75.75" customHeight="1" x14ac:dyDescent="0.25">
      <c r="A71" s="64"/>
      <c r="B71" s="27" t="s">
        <v>35</v>
      </c>
      <c r="C71" s="17">
        <f t="shared" si="33"/>
        <v>18180700</v>
      </c>
      <c r="D71" s="17">
        <f>3957500+309000</f>
        <v>4266500</v>
      </c>
      <c r="E71" s="17">
        <f>5617700+255100+325400</f>
        <v>6198200</v>
      </c>
      <c r="F71" s="17">
        <f>F74+F77+F80+F83</f>
        <v>7716000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64"/>
      <c r="T71" s="64" t="s">
        <v>113</v>
      </c>
      <c r="U71" s="67">
        <v>2</v>
      </c>
      <c r="V71" s="67">
        <v>3</v>
      </c>
      <c r="W71" s="99">
        <v>42</v>
      </c>
      <c r="X71" s="67">
        <v>9</v>
      </c>
      <c r="Y71" s="67">
        <v>9</v>
      </c>
      <c r="Z71" s="67">
        <v>9</v>
      </c>
      <c r="AA71" s="67">
        <v>9</v>
      </c>
      <c r="AB71" s="67">
        <v>9</v>
      </c>
      <c r="AC71" s="67">
        <v>9</v>
      </c>
      <c r="AD71" s="67">
        <v>9</v>
      </c>
      <c r="AE71" s="67">
        <v>9</v>
      </c>
      <c r="AF71" s="67">
        <v>9</v>
      </c>
      <c r="AG71" s="67">
        <v>9</v>
      </c>
      <c r="AH71" s="67">
        <v>9</v>
      </c>
      <c r="AI71" s="67">
        <v>9</v>
      </c>
      <c r="AJ71" s="67">
        <f>SUM(U71:AI72)</f>
        <v>155</v>
      </c>
    </row>
    <row r="72" spans="1:36" ht="56.25" customHeight="1" x14ac:dyDescent="0.25">
      <c r="A72" s="64"/>
      <c r="B72" s="27" t="s">
        <v>36</v>
      </c>
      <c r="C72" s="17">
        <f t="shared" si="33"/>
        <v>22682929.199999999</v>
      </c>
      <c r="D72" s="17">
        <f>665000+665000</f>
        <v>1330000</v>
      </c>
      <c r="E72" s="17">
        <f>665000+285714.3+47619.1</f>
        <v>998333.4</v>
      </c>
      <c r="F72" s="17">
        <f>F75+F78+F81+F84</f>
        <v>2233415</v>
      </c>
      <c r="G72" s="17">
        <f t="shared" ref="G72:R72" si="48">G75+G78+G81+G84</f>
        <v>1510098.4</v>
      </c>
      <c r="H72" s="17">
        <f t="shared" si="48"/>
        <v>1510098.4</v>
      </c>
      <c r="I72" s="17">
        <f t="shared" si="48"/>
        <v>1510098.4</v>
      </c>
      <c r="J72" s="17">
        <f t="shared" si="48"/>
        <v>1510098.4</v>
      </c>
      <c r="K72" s="17">
        <f t="shared" si="48"/>
        <v>1510098.4</v>
      </c>
      <c r="L72" s="17">
        <f t="shared" si="48"/>
        <v>1510098.4</v>
      </c>
      <c r="M72" s="17">
        <f t="shared" si="48"/>
        <v>1510098.4</v>
      </c>
      <c r="N72" s="17">
        <f t="shared" si="48"/>
        <v>1510098.4</v>
      </c>
      <c r="O72" s="17">
        <f t="shared" si="48"/>
        <v>1510098.4</v>
      </c>
      <c r="P72" s="17">
        <f t="shared" si="48"/>
        <v>1510098.4</v>
      </c>
      <c r="Q72" s="17">
        <f t="shared" si="48"/>
        <v>1510098.4</v>
      </c>
      <c r="R72" s="17">
        <f t="shared" si="48"/>
        <v>1510098.4</v>
      </c>
      <c r="S72" s="64"/>
      <c r="T72" s="64"/>
      <c r="U72" s="67"/>
      <c r="V72" s="67"/>
      <c r="W72" s="99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</row>
    <row r="73" spans="1:36" ht="27.75" customHeight="1" x14ac:dyDescent="0.25">
      <c r="A73" s="64" t="s">
        <v>85</v>
      </c>
      <c r="B73" s="27" t="s">
        <v>34</v>
      </c>
      <c r="C73" s="17">
        <f>SUM(D73:R73)</f>
        <v>9475175.8000000045</v>
      </c>
      <c r="D73" s="17">
        <f t="shared" ref="D73:E73" si="49">D74+D75</f>
        <v>0</v>
      </c>
      <c r="E73" s="17">
        <f t="shared" si="49"/>
        <v>0</v>
      </c>
      <c r="F73" s="17">
        <f t="shared" ref="F73:G73" si="50">F74+F75</f>
        <v>3953995</v>
      </c>
      <c r="G73" s="17">
        <f t="shared" si="50"/>
        <v>460098.4</v>
      </c>
      <c r="H73" s="17">
        <f t="shared" ref="H73:R73" si="51">H74+H75</f>
        <v>460098.4</v>
      </c>
      <c r="I73" s="17">
        <f t="shared" si="51"/>
        <v>460098.4</v>
      </c>
      <c r="J73" s="17">
        <f t="shared" si="51"/>
        <v>460098.4</v>
      </c>
      <c r="K73" s="17">
        <f t="shared" si="51"/>
        <v>460098.4</v>
      </c>
      <c r="L73" s="17">
        <f t="shared" si="51"/>
        <v>460098.4</v>
      </c>
      <c r="M73" s="17">
        <f t="shared" si="51"/>
        <v>460098.4</v>
      </c>
      <c r="N73" s="17">
        <f t="shared" si="51"/>
        <v>460098.4</v>
      </c>
      <c r="O73" s="17">
        <f t="shared" si="51"/>
        <v>460098.4</v>
      </c>
      <c r="P73" s="17">
        <f t="shared" si="51"/>
        <v>460098.4</v>
      </c>
      <c r="Q73" s="17">
        <f t="shared" si="51"/>
        <v>460098.4</v>
      </c>
      <c r="R73" s="17">
        <f t="shared" si="51"/>
        <v>460098.4</v>
      </c>
      <c r="S73" s="64" t="s">
        <v>30</v>
      </c>
      <c r="T73" s="65" t="s">
        <v>111</v>
      </c>
      <c r="U73" s="67">
        <v>0</v>
      </c>
      <c r="V73" s="67">
        <v>0</v>
      </c>
      <c r="W73" s="99">
        <v>20</v>
      </c>
      <c r="X73" s="67">
        <v>3</v>
      </c>
      <c r="Y73" s="67">
        <v>3</v>
      </c>
      <c r="Z73" s="67">
        <v>3</v>
      </c>
      <c r="AA73" s="67">
        <v>3</v>
      </c>
      <c r="AB73" s="67">
        <v>3</v>
      </c>
      <c r="AC73" s="67">
        <v>3</v>
      </c>
      <c r="AD73" s="67">
        <v>3</v>
      </c>
      <c r="AE73" s="67">
        <v>3</v>
      </c>
      <c r="AF73" s="67">
        <v>3</v>
      </c>
      <c r="AG73" s="67">
        <v>3</v>
      </c>
      <c r="AH73" s="67">
        <v>3</v>
      </c>
      <c r="AI73" s="67">
        <v>3</v>
      </c>
      <c r="AJ73" s="67">
        <f>SUM(U73:AI75)</f>
        <v>56</v>
      </c>
    </row>
    <row r="74" spans="1:36" ht="72" customHeight="1" x14ac:dyDescent="0.25">
      <c r="A74" s="64"/>
      <c r="B74" s="27" t="s">
        <v>35</v>
      </c>
      <c r="C74" s="17">
        <f t="shared" si="33"/>
        <v>3070580</v>
      </c>
      <c r="D74" s="17">
        <v>0</v>
      </c>
      <c r="E74" s="17">
        <v>0</v>
      </c>
      <c r="F74" s="17">
        <v>3070580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64"/>
      <c r="T74" s="66"/>
      <c r="U74" s="67"/>
      <c r="V74" s="67"/>
      <c r="W74" s="99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</row>
    <row r="75" spans="1:36" ht="49.5" customHeight="1" x14ac:dyDescent="0.25">
      <c r="A75" s="64"/>
      <c r="B75" s="27" t="s">
        <v>36</v>
      </c>
      <c r="C75" s="17">
        <f t="shared" si="33"/>
        <v>6404595.8000000007</v>
      </c>
      <c r="D75" s="17">
        <v>0</v>
      </c>
      <c r="E75" s="17">
        <v>0</v>
      </c>
      <c r="F75" s="17">
        <v>883415</v>
      </c>
      <c r="G75" s="17">
        <v>460098.4</v>
      </c>
      <c r="H75" s="17">
        <v>460098.4</v>
      </c>
      <c r="I75" s="17">
        <v>460098.4</v>
      </c>
      <c r="J75" s="17">
        <v>460098.4</v>
      </c>
      <c r="K75" s="17">
        <v>460098.4</v>
      </c>
      <c r="L75" s="17">
        <v>460098.4</v>
      </c>
      <c r="M75" s="17">
        <v>460098.4</v>
      </c>
      <c r="N75" s="17">
        <v>460098.4</v>
      </c>
      <c r="O75" s="17">
        <v>460098.4</v>
      </c>
      <c r="P75" s="17">
        <v>460098.4</v>
      </c>
      <c r="Q75" s="17">
        <v>460098.4</v>
      </c>
      <c r="R75" s="17">
        <v>460098.4</v>
      </c>
      <c r="S75" s="64"/>
      <c r="T75" s="88"/>
      <c r="U75" s="67"/>
      <c r="V75" s="67"/>
      <c r="W75" s="99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</row>
    <row r="76" spans="1:36" ht="27.75" customHeight="1" x14ac:dyDescent="0.25">
      <c r="A76" s="64" t="s">
        <v>118</v>
      </c>
      <c r="B76" s="27" t="s">
        <v>34</v>
      </c>
      <c r="C76" s="17">
        <f t="shared" si="33"/>
        <v>15315420</v>
      </c>
      <c r="D76" s="17">
        <f t="shared" ref="D76:E76" si="52">D77+D78</f>
        <v>0</v>
      </c>
      <c r="E76" s="17">
        <f t="shared" si="52"/>
        <v>0</v>
      </c>
      <c r="F76" s="17">
        <f t="shared" ref="F76:R76" si="53">F77+F78</f>
        <v>4515420</v>
      </c>
      <c r="G76" s="17">
        <f t="shared" si="53"/>
        <v>900000</v>
      </c>
      <c r="H76" s="17">
        <f t="shared" si="53"/>
        <v>900000</v>
      </c>
      <c r="I76" s="17">
        <f t="shared" si="53"/>
        <v>900000</v>
      </c>
      <c r="J76" s="17">
        <f t="shared" si="53"/>
        <v>900000</v>
      </c>
      <c r="K76" s="17">
        <f t="shared" si="53"/>
        <v>900000</v>
      </c>
      <c r="L76" s="17">
        <f t="shared" si="53"/>
        <v>900000</v>
      </c>
      <c r="M76" s="17">
        <f t="shared" si="53"/>
        <v>900000</v>
      </c>
      <c r="N76" s="17">
        <f t="shared" si="53"/>
        <v>900000</v>
      </c>
      <c r="O76" s="17">
        <f t="shared" si="53"/>
        <v>900000</v>
      </c>
      <c r="P76" s="17">
        <f t="shared" si="53"/>
        <v>900000</v>
      </c>
      <c r="Q76" s="17">
        <f t="shared" si="53"/>
        <v>900000</v>
      </c>
      <c r="R76" s="17">
        <f t="shared" si="53"/>
        <v>900000</v>
      </c>
      <c r="S76" s="64" t="s">
        <v>30</v>
      </c>
      <c r="T76" s="65" t="s">
        <v>111</v>
      </c>
      <c r="U76" s="67">
        <v>0</v>
      </c>
      <c r="V76" s="67">
        <v>0</v>
      </c>
      <c r="W76" s="99">
        <v>16</v>
      </c>
      <c r="X76" s="67">
        <v>3</v>
      </c>
      <c r="Y76" s="67">
        <v>3</v>
      </c>
      <c r="Z76" s="67">
        <v>3</v>
      </c>
      <c r="AA76" s="67">
        <v>3</v>
      </c>
      <c r="AB76" s="67">
        <v>3</v>
      </c>
      <c r="AC76" s="67">
        <v>3</v>
      </c>
      <c r="AD76" s="67">
        <v>3</v>
      </c>
      <c r="AE76" s="67">
        <v>3</v>
      </c>
      <c r="AF76" s="67">
        <v>3</v>
      </c>
      <c r="AG76" s="67">
        <v>3</v>
      </c>
      <c r="AH76" s="67">
        <v>3</v>
      </c>
      <c r="AI76" s="67">
        <v>3</v>
      </c>
      <c r="AJ76" s="67">
        <f>SUM(U76:AI78)</f>
        <v>52</v>
      </c>
    </row>
    <row r="77" spans="1:36" ht="74.25" customHeight="1" x14ac:dyDescent="0.25">
      <c r="A77" s="64"/>
      <c r="B77" s="27" t="s">
        <v>35</v>
      </c>
      <c r="C77" s="17">
        <f t="shared" si="33"/>
        <v>3315420</v>
      </c>
      <c r="D77" s="17">
        <v>0</v>
      </c>
      <c r="E77" s="17">
        <v>0</v>
      </c>
      <c r="F77" s="17">
        <v>3315420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64"/>
      <c r="T77" s="66"/>
      <c r="U77" s="67"/>
      <c r="V77" s="67"/>
      <c r="W77" s="99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</row>
    <row r="78" spans="1:36" ht="36" x14ac:dyDescent="0.25">
      <c r="A78" s="64"/>
      <c r="B78" s="27" t="s">
        <v>36</v>
      </c>
      <c r="C78" s="17">
        <f t="shared" si="33"/>
        <v>12000000</v>
      </c>
      <c r="D78" s="17">
        <v>0</v>
      </c>
      <c r="E78" s="17">
        <v>0</v>
      </c>
      <c r="F78" s="17">
        <v>1200000</v>
      </c>
      <c r="G78" s="17">
        <v>900000</v>
      </c>
      <c r="H78" s="17">
        <v>900000</v>
      </c>
      <c r="I78" s="17">
        <v>900000</v>
      </c>
      <c r="J78" s="17">
        <v>900000</v>
      </c>
      <c r="K78" s="17">
        <v>900000</v>
      </c>
      <c r="L78" s="17">
        <v>900000</v>
      </c>
      <c r="M78" s="17">
        <v>900000</v>
      </c>
      <c r="N78" s="17">
        <v>900000</v>
      </c>
      <c r="O78" s="17">
        <v>900000</v>
      </c>
      <c r="P78" s="17">
        <v>900000</v>
      </c>
      <c r="Q78" s="17">
        <v>900000</v>
      </c>
      <c r="R78" s="17">
        <v>900000</v>
      </c>
      <c r="S78" s="64"/>
      <c r="T78" s="88"/>
      <c r="U78" s="67"/>
      <c r="V78" s="67"/>
      <c r="W78" s="99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</row>
    <row r="79" spans="1:36" ht="28.5" customHeight="1" x14ac:dyDescent="0.25">
      <c r="A79" s="64" t="s">
        <v>86</v>
      </c>
      <c r="B79" s="27" t="s">
        <v>34</v>
      </c>
      <c r="C79" s="17">
        <f t="shared" si="33"/>
        <v>2440000</v>
      </c>
      <c r="D79" s="17">
        <f t="shared" ref="D79:E79" si="54">D80+D81</f>
        <v>0</v>
      </c>
      <c r="E79" s="17">
        <f t="shared" si="54"/>
        <v>0</v>
      </c>
      <c r="F79" s="17">
        <f t="shared" ref="F79:R79" si="55">F80+F81</f>
        <v>1240000</v>
      </c>
      <c r="G79" s="17">
        <f t="shared" si="55"/>
        <v>100000</v>
      </c>
      <c r="H79" s="17">
        <f t="shared" si="55"/>
        <v>100000</v>
      </c>
      <c r="I79" s="17">
        <f t="shared" si="55"/>
        <v>100000</v>
      </c>
      <c r="J79" s="17">
        <f t="shared" si="55"/>
        <v>100000</v>
      </c>
      <c r="K79" s="17">
        <f t="shared" si="55"/>
        <v>100000</v>
      </c>
      <c r="L79" s="17">
        <f t="shared" si="55"/>
        <v>100000</v>
      </c>
      <c r="M79" s="17">
        <f t="shared" si="55"/>
        <v>100000</v>
      </c>
      <c r="N79" s="17">
        <f t="shared" si="55"/>
        <v>100000</v>
      </c>
      <c r="O79" s="17">
        <f t="shared" si="55"/>
        <v>100000</v>
      </c>
      <c r="P79" s="17">
        <f t="shared" si="55"/>
        <v>100000</v>
      </c>
      <c r="Q79" s="17">
        <f t="shared" si="55"/>
        <v>100000</v>
      </c>
      <c r="R79" s="17">
        <f t="shared" si="55"/>
        <v>100000</v>
      </c>
      <c r="S79" s="64" t="s">
        <v>30</v>
      </c>
      <c r="T79" s="65" t="s">
        <v>111</v>
      </c>
      <c r="U79" s="67">
        <v>0</v>
      </c>
      <c r="V79" s="67">
        <v>0</v>
      </c>
      <c r="W79" s="99">
        <v>5</v>
      </c>
      <c r="X79" s="67">
        <v>1</v>
      </c>
      <c r="Y79" s="67">
        <v>1</v>
      </c>
      <c r="Z79" s="67">
        <v>1</v>
      </c>
      <c r="AA79" s="67">
        <v>1</v>
      </c>
      <c r="AB79" s="67">
        <v>1</v>
      </c>
      <c r="AC79" s="67">
        <v>1</v>
      </c>
      <c r="AD79" s="67">
        <v>1</v>
      </c>
      <c r="AE79" s="67">
        <v>1</v>
      </c>
      <c r="AF79" s="67">
        <v>1</v>
      </c>
      <c r="AG79" s="67">
        <v>1</v>
      </c>
      <c r="AH79" s="67">
        <v>1</v>
      </c>
      <c r="AI79" s="67">
        <v>1</v>
      </c>
      <c r="AJ79" s="67">
        <f>SUM(U79:AI81)</f>
        <v>17</v>
      </c>
    </row>
    <row r="80" spans="1:36" ht="77.25" customHeight="1" x14ac:dyDescent="0.25">
      <c r="A80" s="64"/>
      <c r="B80" s="27" t="s">
        <v>35</v>
      </c>
      <c r="C80" s="17">
        <f t="shared" si="33"/>
        <v>1140000</v>
      </c>
      <c r="D80" s="17">
        <v>0</v>
      </c>
      <c r="E80" s="17">
        <v>0</v>
      </c>
      <c r="F80" s="17">
        <v>1140000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64"/>
      <c r="T80" s="66"/>
      <c r="U80" s="67"/>
      <c r="V80" s="67"/>
      <c r="W80" s="99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</row>
    <row r="81" spans="1:49" ht="36" x14ac:dyDescent="0.25">
      <c r="A81" s="64"/>
      <c r="B81" s="27" t="s">
        <v>36</v>
      </c>
      <c r="C81" s="17">
        <f t="shared" si="33"/>
        <v>1300000</v>
      </c>
      <c r="D81" s="17">
        <v>0</v>
      </c>
      <c r="E81" s="17">
        <v>0</v>
      </c>
      <c r="F81" s="17">
        <v>100000</v>
      </c>
      <c r="G81" s="17">
        <v>100000</v>
      </c>
      <c r="H81" s="17">
        <v>100000</v>
      </c>
      <c r="I81" s="17">
        <v>100000</v>
      </c>
      <c r="J81" s="17">
        <v>100000</v>
      </c>
      <c r="K81" s="17">
        <v>100000</v>
      </c>
      <c r="L81" s="17">
        <v>100000</v>
      </c>
      <c r="M81" s="17">
        <v>100000</v>
      </c>
      <c r="N81" s="17">
        <v>100000</v>
      </c>
      <c r="O81" s="17">
        <v>100000</v>
      </c>
      <c r="P81" s="17">
        <v>100000</v>
      </c>
      <c r="Q81" s="17">
        <v>100000</v>
      </c>
      <c r="R81" s="17">
        <v>100000</v>
      </c>
      <c r="S81" s="64"/>
      <c r="T81" s="88"/>
      <c r="U81" s="67"/>
      <c r="V81" s="67"/>
      <c r="W81" s="99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</row>
    <row r="82" spans="1:49" ht="24" customHeight="1" x14ac:dyDescent="0.25">
      <c r="A82" s="64" t="s">
        <v>87</v>
      </c>
      <c r="B82" s="27" t="s">
        <v>34</v>
      </c>
      <c r="C82" s="17">
        <f t="shared" si="33"/>
        <v>840000</v>
      </c>
      <c r="D82" s="17">
        <f t="shared" ref="D82:E82" si="56">D83+D84</f>
        <v>0</v>
      </c>
      <c r="E82" s="17">
        <f t="shared" si="56"/>
        <v>0</v>
      </c>
      <c r="F82" s="17">
        <f t="shared" ref="F82:R82" si="57">F83+F84</f>
        <v>240000</v>
      </c>
      <c r="G82" s="17">
        <f t="shared" si="57"/>
        <v>50000</v>
      </c>
      <c r="H82" s="17">
        <f t="shared" si="57"/>
        <v>50000</v>
      </c>
      <c r="I82" s="17">
        <f t="shared" si="57"/>
        <v>50000</v>
      </c>
      <c r="J82" s="17">
        <f t="shared" si="57"/>
        <v>50000</v>
      </c>
      <c r="K82" s="17">
        <f t="shared" si="57"/>
        <v>50000</v>
      </c>
      <c r="L82" s="17">
        <f t="shared" si="57"/>
        <v>50000</v>
      </c>
      <c r="M82" s="17">
        <f t="shared" si="57"/>
        <v>50000</v>
      </c>
      <c r="N82" s="17">
        <f t="shared" si="57"/>
        <v>50000</v>
      </c>
      <c r="O82" s="17">
        <f t="shared" si="57"/>
        <v>50000</v>
      </c>
      <c r="P82" s="17">
        <f t="shared" si="57"/>
        <v>50000</v>
      </c>
      <c r="Q82" s="17">
        <f t="shared" si="57"/>
        <v>50000</v>
      </c>
      <c r="R82" s="17">
        <f t="shared" si="57"/>
        <v>50000</v>
      </c>
      <c r="S82" s="64" t="s">
        <v>30</v>
      </c>
      <c r="T82" s="65" t="s">
        <v>111</v>
      </c>
      <c r="U82" s="67">
        <v>0</v>
      </c>
      <c r="V82" s="67">
        <v>0</v>
      </c>
      <c r="W82" s="99">
        <v>3</v>
      </c>
      <c r="X82" s="67">
        <v>1</v>
      </c>
      <c r="Y82" s="67">
        <v>1</v>
      </c>
      <c r="Z82" s="67">
        <v>1</v>
      </c>
      <c r="AA82" s="67">
        <v>1</v>
      </c>
      <c r="AB82" s="67">
        <v>1</v>
      </c>
      <c r="AC82" s="67">
        <v>1</v>
      </c>
      <c r="AD82" s="67">
        <v>1</v>
      </c>
      <c r="AE82" s="67">
        <v>1</v>
      </c>
      <c r="AF82" s="67">
        <v>1</v>
      </c>
      <c r="AG82" s="67">
        <v>1</v>
      </c>
      <c r="AH82" s="67">
        <v>1</v>
      </c>
      <c r="AI82" s="67">
        <v>1</v>
      </c>
      <c r="AJ82" s="67">
        <f>SUM(U82:AI84)</f>
        <v>15</v>
      </c>
    </row>
    <row r="83" spans="1:49" ht="75" customHeight="1" x14ac:dyDescent="0.25">
      <c r="A83" s="64"/>
      <c r="B83" s="27" t="s">
        <v>35</v>
      </c>
      <c r="C83" s="17">
        <f t="shared" si="33"/>
        <v>190000</v>
      </c>
      <c r="D83" s="17">
        <v>0</v>
      </c>
      <c r="E83" s="17">
        <v>0</v>
      </c>
      <c r="F83" s="17">
        <v>190000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64"/>
      <c r="T83" s="66"/>
      <c r="U83" s="67"/>
      <c r="V83" s="67"/>
      <c r="W83" s="99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</row>
    <row r="84" spans="1:49" ht="36" x14ac:dyDescent="0.25">
      <c r="A84" s="64"/>
      <c r="B84" s="27" t="s">
        <v>36</v>
      </c>
      <c r="C84" s="17">
        <f t="shared" si="33"/>
        <v>650000</v>
      </c>
      <c r="D84" s="17">
        <v>0</v>
      </c>
      <c r="E84" s="17">
        <v>0</v>
      </c>
      <c r="F84" s="17">
        <v>50000</v>
      </c>
      <c r="G84" s="17">
        <v>50000</v>
      </c>
      <c r="H84" s="17">
        <v>50000</v>
      </c>
      <c r="I84" s="17">
        <v>50000</v>
      </c>
      <c r="J84" s="17">
        <v>50000</v>
      </c>
      <c r="K84" s="17">
        <v>50000</v>
      </c>
      <c r="L84" s="17">
        <v>50000</v>
      </c>
      <c r="M84" s="17">
        <v>50000</v>
      </c>
      <c r="N84" s="17">
        <v>50000</v>
      </c>
      <c r="O84" s="17">
        <v>50000</v>
      </c>
      <c r="P84" s="17">
        <v>50000</v>
      </c>
      <c r="Q84" s="17">
        <v>50000</v>
      </c>
      <c r="R84" s="17">
        <v>50000</v>
      </c>
      <c r="S84" s="64"/>
      <c r="T84" s="88"/>
      <c r="U84" s="67"/>
      <c r="V84" s="67"/>
      <c r="W84" s="99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</row>
    <row r="85" spans="1:49" ht="27.75" customHeight="1" x14ac:dyDescent="0.25">
      <c r="A85" s="64" t="s">
        <v>73</v>
      </c>
      <c r="B85" s="27" t="s">
        <v>34</v>
      </c>
      <c r="C85" s="17">
        <f>SUM(D85:R85)</f>
        <v>9029433.4000000004</v>
      </c>
      <c r="D85" s="17">
        <f t="shared" ref="D85:E85" si="58">D86+D87</f>
        <v>1328400</v>
      </c>
      <c r="E85" s="17">
        <f t="shared" si="58"/>
        <v>1192033.3999999999</v>
      </c>
      <c r="F85" s="17">
        <f t="shared" ref="F85:R85" si="59">F86+F87</f>
        <v>1709000</v>
      </c>
      <c r="G85" s="17">
        <f t="shared" si="59"/>
        <v>400000</v>
      </c>
      <c r="H85" s="17">
        <f t="shared" si="59"/>
        <v>400000</v>
      </c>
      <c r="I85" s="17">
        <f t="shared" si="59"/>
        <v>400000</v>
      </c>
      <c r="J85" s="17">
        <f t="shared" si="59"/>
        <v>400000</v>
      </c>
      <c r="K85" s="17">
        <f t="shared" si="59"/>
        <v>400000</v>
      </c>
      <c r="L85" s="17">
        <f t="shared" si="59"/>
        <v>400000</v>
      </c>
      <c r="M85" s="17">
        <f t="shared" si="59"/>
        <v>400000</v>
      </c>
      <c r="N85" s="17">
        <f t="shared" si="59"/>
        <v>400000</v>
      </c>
      <c r="O85" s="17">
        <f t="shared" si="59"/>
        <v>400000</v>
      </c>
      <c r="P85" s="17">
        <f t="shared" si="59"/>
        <v>400000</v>
      </c>
      <c r="Q85" s="17">
        <f t="shared" si="59"/>
        <v>400000</v>
      </c>
      <c r="R85" s="17">
        <f t="shared" si="59"/>
        <v>400000</v>
      </c>
      <c r="S85" s="64" t="s">
        <v>30</v>
      </c>
      <c r="T85" s="65" t="s">
        <v>114</v>
      </c>
      <c r="U85" s="85">
        <v>2</v>
      </c>
      <c r="V85" s="85">
        <v>2</v>
      </c>
      <c r="W85" s="90">
        <f t="shared" ref="W85:AI85" si="60">W88+W91</f>
        <v>2</v>
      </c>
      <c r="X85" s="85">
        <f t="shared" si="60"/>
        <v>2</v>
      </c>
      <c r="Y85" s="85">
        <f t="shared" si="60"/>
        <v>2</v>
      </c>
      <c r="Z85" s="85">
        <f t="shared" si="60"/>
        <v>2</v>
      </c>
      <c r="AA85" s="85">
        <f t="shared" si="60"/>
        <v>2</v>
      </c>
      <c r="AB85" s="85">
        <f t="shared" si="60"/>
        <v>2</v>
      </c>
      <c r="AC85" s="85">
        <f t="shared" si="60"/>
        <v>2</v>
      </c>
      <c r="AD85" s="85">
        <f t="shared" si="60"/>
        <v>2</v>
      </c>
      <c r="AE85" s="85">
        <f t="shared" si="60"/>
        <v>2</v>
      </c>
      <c r="AF85" s="85">
        <f t="shared" si="60"/>
        <v>2</v>
      </c>
      <c r="AG85" s="85">
        <f t="shared" si="60"/>
        <v>2</v>
      </c>
      <c r="AH85" s="85">
        <f t="shared" si="60"/>
        <v>2</v>
      </c>
      <c r="AI85" s="85">
        <f t="shared" si="60"/>
        <v>2</v>
      </c>
      <c r="AJ85" s="85">
        <f>SUM(U85:AI87)</f>
        <v>30</v>
      </c>
    </row>
    <row r="86" spans="1:49" ht="73.5" customHeight="1" x14ac:dyDescent="0.25">
      <c r="A86" s="64"/>
      <c r="B86" s="27" t="s">
        <v>35</v>
      </c>
      <c r="C86" s="17">
        <f t="shared" ref="C86:C87" si="61">SUM(D86:R86)</f>
        <v>2271500</v>
      </c>
      <c r="D86" s="17">
        <v>503800</v>
      </c>
      <c r="E86" s="17">
        <f>133700+925000</f>
        <v>1058700</v>
      </c>
      <c r="F86" s="17">
        <v>709000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64"/>
      <c r="T86" s="66"/>
      <c r="U86" s="86"/>
      <c r="V86" s="86"/>
      <c r="W86" s="91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</row>
    <row r="87" spans="1:49" ht="51" customHeight="1" x14ac:dyDescent="0.25">
      <c r="A87" s="64"/>
      <c r="B87" s="27" t="s">
        <v>36</v>
      </c>
      <c r="C87" s="17">
        <f t="shared" si="61"/>
        <v>6757933.4000000004</v>
      </c>
      <c r="D87" s="17">
        <f>824600</f>
        <v>824600</v>
      </c>
      <c r="E87" s="17">
        <f>85714.3+47619.1</f>
        <v>133333.4</v>
      </c>
      <c r="F87" s="17">
        <f>F90+F93</f>
        <v>1000000</v>
      </c>
      <c r="G87" s="17">
        <f t="shared" ref="G87:R87" si="62">G90+G93</f>
        <v>400000</v>
      </c>
      <c r="H87" s="17">
        <f t="shared" si="62"/>
        <v>400000</v>
      </c>
      <c r="I87" s="17">
        <f t="shared" si="62"/>
        <v>400000</v>
      </c>
      <c r="J87" s="17">
        <f t="shared" si="62"/>
        <v>400000</v>
      </c>
      <c r="K87" s="17">
        <f t="shared" si="62"/>
        <v>400000</v>
      </c>
      <c r="L87" s="17">
        <f t="shared" si="62"/>
        <v>400000</v>
      </c>
      <c r="M87" s="17">
        <f t="shared" si="62"/>
        <v>400000</v>
      </c>
      <c r="N87" s="17">
        <f t="shared" si="62"/>
        <v>400000</v>
      </c>
      <c r="O87" s="17">
        <f t="shared" si="62"/>
        <v>400000</v>
      </c>
      <c r="P87" s="17">
        <f t="shared" si="62"/>
        <v>400000</v>
      </c>
      <c r="Q87" s="17">
        <f t="shared" si="62"/>
        <v>400000</v>
      </c>
      <c r="R87" s="17">
        <f t="shared" si="62"/>
        <v>400000</v>
      </c>
      <c r="S87" s="64"/>
      <c r="T87" s="88"/>
      <c r="U87" s="87"/>
      <c r="V87" s="87"/>
      <c r="W87" s="92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</row>
    <row r="88" spans="1:49" ht="27.75" customHeight="1" x14ac:dyDescent="0.25">
      <c r="A88" s="64" t="s">
        <v>74</v>
      </c>
      <c r="B88" s="27" t="s">
        <v>34</v>
      </c>
      <c r="C88" s="17">
        <f>SUM(D88:R88)</f>
        <v>3345000</v>
      </c>
      <c r="D88" s="17">
        <f>D89+D90</f>
        <v>0</v>
      </c>
      <c r="E88" s="17">
        <f t="shared" ref="E88:G88" si="63">E89+E90</f>
        <v>0</v>
      </c>
      <c r="F88" s="17">
        <f t="shared" si="63"/>
        <v>945000</v>
      </c>
      <c r="G88" s="17">
        <f t="shared" si="63"/>
        <v>200000</v>
      </c>
      <c r="H88" s="17">
        <f t="shared" ref="H88:R88" si="64">H89+H90</f>
        <v>200000</v>
      </c>
      <c r="I88" s="17">
        <f t="shared" si="64"/>
        <v>200000</v>
      </c>
      <c r="J88" s="17">
        <f t="shared" si="64"/>
        <v>200000</v>
      </c>
      <c r="K88" s="17">
        <f t="shared" si="64"/>
        <v>200000</v>
      </c>
      <c r="L88" s="17">
        <f t="shared" si="64"/>
        <v>200000</v>
      </c>
      <c r="M88" s="17">
        <f t="shared" si="64"/>
        <v>200000</v>
      </c>
      <c r="N88" s="17">
        <f t="shared" si="64"/>
        <v>200000</v>
      </c>
      <c r="O88" s="17">
        <f t="shared" si="64"/>
        <v>200000</v>
      </c>
      <c r="P88" s="17">
        <f t="shared" si="64"/>
        <v>200000</v>
      </c>
      <c r="Q88" s="17">
        <f t="shared" si="64"/>
        <v>200000</v>
      </c>
      <c r="R88" s="17">
        <f t="shared" si="64"/>
        <v>200000</v>
      </c>
      <c r="S88" s="64" t="s">
        <v>30</v>
      </c>
      <c r="T88" s="64" t="s">
        <v>115</v>
      </c>
      <c r="U88" s="67">
        <v>0</v>
      </c>
      <c r="V88" s="67">
        <v>0</v>
      </c>
      <c r="W88" s="99">
        <v>1</v>
      </c>
      <c r="X88" s="67">
        <v>1</v>
      </c>
      <c r="Y88" s="67">
        <v>1</v>
      </c>
      <c r="Z88" s="67">
        <v>1</v>
      </c>
      <c r="AA88" s="67">
        <v>1</v>
      </c>
      <c r="AB88" s="67">
        <v>1</v>
      </c>
      <c r="AC88" s="67">
        <v>1</v>
      </c>
      <c r="AD88" s="67">
        <v>1</v>
      </c>
      <c r="AE88" s="67">
        <v>1</v>
      </c>
      <c r="AF88" s="67">
        <v>1</v>
      </c>
      <c r="AG88" s="67">
        <v>1</v>
      </c>
      <c r="AH88" s="67">
        <v>1</v>
      </c>
      <c r="AI88" s="67">
        <v>1</v>
      </c>
      <c r="AJ88" s="101">
        <f>SUM(U88:AI90)</f>
        <v>1053</v>
      </c>
    </row>
    <row r="89" spans="1:49" ht="73.5" customHeight="1" x14ac:dyDescent="0.25">
      <c r="A89" s="64"/>
      <c r="B89" s="27" t="s">
        <v>35</v>
      </c>
      <c r="C89" s="17">
        <f t="shared" ref="C89:C90" si="65">SUM(D89:R89)</f>
        <v>445000</v>
      </c>
      <c r="D89" s="17">
        <v>0</v>
      </c>
      <c r="E89" s="17">
        <v>0</v>
      </c>
      <c r="F89" s="17">
        <v>445000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64"/>
      <c r="T89" s="64"/>
      <c r="U89" s="67"/>
      <c r="V89" s="67"/>
      <c r="W89" s="99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101"/>
    </row>
    <row r="90" spans="1:49" ht="51" customHeight="1" x14ac:dyDescent="0.25">
      <c r="A90" s="64"/>
      <c r="B90" s="27" t="s">
        <v>36</v>
      </c>
      <c r="C90" s="17">
        <f t="shared" si="65"/>
        <v>2900000</v>
      </c>
      <c r="D90" s="17">
        <v>0</v>
      </c>
      <c r="E90" s="17">
        <v>0</v>
      </c>
      <c r="F90" s="17">
        <v>500000</v>
      </c>
      <c r="G90" s="17">
        <v>200000</v>
      </c>
      <c r="H90" s="17">
        <v>200000</v>
      </c>
      <c r="I90" s="17">
        <v>200000</v>
      </c>
      <c r="J90" s="17">
        <v>200000</v>
      </c>
      <c r="K90" s="17">
        <v>200000</v>
      </c>
      <c r="L90" s="17">
        <v>200000</v>
      </c>
      <c r="M90" s="17">
        <v>200000</v>
      </c>
      <c r="N90" s="17">
        <v>200000</v>
      </c>
      <c r="O90" s="17">
        <v>200000</v>
      </c>
      <c r="P90" s="17">
        <v>200000</v>
      </c>
      <c r="Q90" s="17">
        <v>200000</v>
      </c>
      <c r="R90" s="17">
        <v>200000</v>
      </c>
      <c r="S90" s="64"/>
      <c r="T90" s="27" t="s">
        <v>116</v>
      </c>
      <c r="U90" s="23">
        <v>0</v>
      </c>
      <c r="V90" s="23">
        <v>0</v>
      </c>
      <c r="W90" s="52">
        <v>80</v>
      </c>
      <c r="X90" s="23">
        <v>80</v>
      </c>
      <c r="Y90" s="23">
        <v>80</v>
      </c>
      <c r="Z90" s="23">
        <v>80</v>
      </c>
      <c r="AA90" s="23">
        <v>80</v>
      </c>
      <c r="AB90" s="23">
        <v>80</v>
      </c>
      <c r="AC90" s="23">
        <v>80</v>
      </c>
      <c r="AD90" s="23">
        <v>80</v>
      </c>
      <c r="AE90" s="23">
        <v>80</v>
      </c>
      <c r="AF90" s="23">
        <v>80</v>
      </c>
      <c r="AG90" s="23">
        <v>80</v>
      </c>
      <c r="AH90" s="23">
        <v>80</v>
      </c>
      <c r="AI90" s="23">
        <v>80</v>
      </c>
      <c r="AJ90" s="35">
        <f>SUM(U90:AI90)</f>
        <v>1040</v>
      </c>
    </row>
    <row r="91" spans="1:49" ht="27.75" customHeight="1" x14ac:dyDescent="0.25">
      <c r="A91" s="64" t="s">
        <v>75</v>
      </c>
      <c r="B91" s="27" t="s">
        <v>34</v>
      </c>
      <c r="C91" s="17">
        <f>SUM(D91:R91)</f>
        <v>3164000</v>
      </c>
      <c r="D91" s="17">
        <f>D92+D93</f>
        <v>0</v>
      </c>
      <c r="E91" s="17">
        <f t="shared" ref="E91:G91" si="66">E92+E93</f>
        <v>0</v>
      </c>
      <c r="F91" s="17">
        <f t="shared" si="66"/>
        <v>764000</v>
      </c>
      <c r="G91" s="17">
        <f t="shared" si="66"/>
        <v>200000</v>
      </c>
      <c r="H91" s="17">
        <f t="shared" ref="H91:R91" si="67">H92+H93</f>
        <v>200000</v>
      </c>
      <c r="I91" s="17">
        <f t="shared" si="67"/>
        <v>200000</v>
      </c>
      <c r="J91" s="17">
        <f t="shared" si="67"/>
        <v>200000</v>
      </c>
      <c r="K91" s="17">
        <f t="shared" si="67"/>
        <v>200000</v>
      </c>
      <c r="L91" s="17">
        <f t="shared" si="67"/>
        <v>200000</v>
      </c>
      <c r="M91" s="17">
        <f t="shared" si="67"/>
        <v>200000</v>
      </c>
      <c r="N91" s="17">
        <f t="shared" si="67"/>
        <v>200000</v>
      </c>
      <c r="O91" s="17">
        <f t="shared" si="67"/>
        <v>200000</v>
      </c>
      <c r="P91" s="17">
        <f t="shared" si="67"/>
        <v>200000</v>
      </c>
      <c r="Q91" s="17">
        <f t="shared" si="67"/>
        <v>200000</v>
      </c>
      <c r="R91" s="17">
        <f t="shared" si="67"/>
        <v>200000</v>
      </c>
      <c r="S91" s="64" t="s">
        <v>30</v>
      </c>
      <c r="T91" s="65" t="s">
        <v>114</v>
      </c>
      <c r="U91" s="85">
        <v>0</v>
      </c>
      <c r="V91" s="85">
        <v>0</v>
      </c>
      <c r="W91" s="90">
        <v>1</v>
      </c>
      <c r="X91" s="85">
        <v>1</v>
      </c>
      <c r="Y91" s="85">
        <v>1</v>
      </c>
      <c r="Z91" s="85">
        <v>1</v>
      </c>
      <c r="AA91" s="85">
        <v>1</v>
      </c>
      <c r="AB91" s="85">
        <v>1</v>
      </c>
      <c r="AC91" s="85">
        <v>1</v>
      </c>
      <c r="AD91" s="85">
        <v>1</v>
      </c>
      <c r="AE91" s="85">
        <v>1</v>
      </c>
      <c r="AF91" s="85">
        <v>1</v>
      </c>
      <c r="AG91" s="85">
        <v>1</v>
      </c>
      <c r="AH91" s="85">
        <v>1</v>
      </c>
      <c r="AI91" s="85">
        <v>1</v>
      </c>
      <c r="AJ91" s="101">
        <f>SUM(U91:AI93)</f>
        <v>13</v>
      </c>
    </row>
    <row r="92" spans="1:49" ht="78.75" customHeight="1" x14ac:dyDescent="0.25">
      <c r="A92" s="64"/>
      <c r="B92" s="27" t="s">
        <v>35</v>
      </c>
      <c r="C92" s="17">
        <f t="shared" ref="C92:C93" si="68">SUM(D92:R92)</f>
        <v>264000</v>
      </c>
      <c r="D92" s="17">
        <v>0</v>
      </c>
      <c r="E92" s="17">
        <v>0</v>
      </c>
      <c r="F92" s="17">
        <v>264000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64"/>
      <c r="T92" s="66"/>
      <c r="U92" s="86"/>
      <c r="V92" s="86"/>
      <c r="W92" s="91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101"/>
    </row>
    <row r="93" spans="1:49" ht="71.25" customHeight="1" x14ac:dyDescent="0.25">
      <c r="A93" s="64"/>
      <c r="B93" s="27" t="s">
        <v>36</v>
      </c>
      <c r="C93" s="17">
        <f t="shared" si="68"/>
        <v>2900000</v>
      </c>
      <c r="D93" s="17">
        <v>0</v>
      </c>
      <c r="E93" s="17">
        <v>0</v>
      </c>
      <c r="F93" s="17">
        <v>500000</v>
      </c>
      <c r="G93" s="17">
        <v>200000</v>
      </c>
      <c r="H93" s="17">
        <v>200000</v>
      </c>
      <c r="I93" s="17">
        <v>200000</v>
      </c>
      <c r="J93" s="17">
        <v>200000</v>
      </c>
      <c r="K93" s="17">
        <v>200000</v>
      </c>
      <c r="L93" s="17">
        <v>200000</v>
      </c>
      <c r="M93" s="17">
        <v>200000</v>
      </c>
      <c r="N93" s="17">
        <v>200000</v>
      </c>
      <c r="O93" s="17">
        <v>200000</v>
      </c>
      <c r="P93" s="17">
        <v>200000</v>
      </c>
      <c r="Q93" s="17">
        <v>200000</v>
      </c>
      <c r="R93" s="17">
        <v>200000</v>
      </c>
      <c r="S93" s="64"/>
      <c r="T93" s="88"/>
      <c r="U93" s="87"/>
      <c r="V93" s="87"/>
      <c r="W93" s="92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101"/>
    </row>
    <row r="94" spans="1:49" s="6" customFormat="1" ht="69" customHeight="1" x14ac:dyDescent="0.25">
      <c r="A94" s="21" t="s">
        <v>80</v>
      </c>
      <c r="B94" s="17" t="s">
        <v>32</v>
      </c>
      <c r="C94" s="17" t="s">
        <v>32</v>
      </c>
      <c r="D94" s="17" t="s">
        <v>32</v>
      </c>
      <c r="E94" s="17" t="s">
        <v>32</v>
      </c>
      <c r="F94" s="17" t="s">
        <v>32</v>
      </c>
      <c r="G94" s="17" t="s">
        <v>32</v>
      </c>
      <c r="H94" s="17" t="s">
        <v>32</v>
      </c>
      <c r="I94" s="17" t="s">
        <v>32</v>
      </c>
      <c r="J94" s="17" t="s">
        <v>32</v>
      </c>
      <c r="K94" s="17" t="s">
        <v>32</v>
      </c>
      <c r="L94" s="17" t="s">
        <v>32</v>
      </c>
      <c r="M94" s="17" t="s">
        <v>32</v>
      </c>
      <c r="N94" s="17" t="s">
        <v>32</v>
      </c>
      <c r="O94" s="17" t="s">
        <v>32</v>
      </c>
      <c r="P94" s="17" t="s">
        <v>32</v>
      </c>
      <c r="Q94" s="17" t="s">
        <v>32</v>
      </c>
      <c r="R94" s="17" t="s">
        <v>32</v>
      </c>
      <c r="S94" s="21" t="s">
        <v>39</v>
      </c>
      <c r="T94" s="12"/>
      <c r="U94" s="16"/>
      <c r="V94" s="16"/>
      <c r="W94" s="55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46"/>
      <c r="AK94" s="39"/>
      <c r="AL94" s="39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</row>
    <row r="95" spans="1:49" s="6" customFormat="1" ht="98.25" customHeight="1" x14ac:dyDescent="0.25">
      <c r="A95" s="35" t="s">
        <v>89</v>
      </c>
      <c r="B95" s="36" t="s">
        <v>32</v>
      </c>
      <c r="C95" s="36" t="s">
        <v>32</v>
      </c>
      <c r="D95" s="36" t="s">
        <v>32</v>
      </c>
      <c r="E95" s="36" t="s">
        <v>32</v>
      </c>
      <c r="F95" s="36" t="s">
        <v>32</v>
      </c>
      <c r="G95" s="36" t="s">
        <v>32</v>
      </c>
      <c r="H95" s="36" t="s">
        <v>32</v>
      </c>
      <c r="I95" s="36" t="s">
        <v>32</v>
      </c>
      <c r="J95" s="36" t="s">
        <v>32</v>
      </c>
      <c r="K95" s="36" t="s">
        <v>32</v>
      </c>
      <c r="L95" s="36" t="s">
        <v>32</v>
      </c>
      <c r="M95" s="36" t="s">
        <v>32</v>
      </c>
      <c r="N95" s="36" t="s">
        <v>32</v>
      </c>
      <c r="O95" s="36" t="s">
        <v>32</v>
      </c>
      <c r="P95" s="36" t="s">
        <v>32</v>
      </c>
      <c r="Q95" s="36" t="s">
        <v>32</v>
      </c>
      <c r="R95" s="36" t="s">
        <v>32</v>
      </c>
      <c r="S95" s="31" t="s">
        <v>39</v>
      </c>
      <c r="T95" s="14" t="s">
        <v>90</v>
      </c>
      <c r="U95" s="37">
        <v>17</v>
      </c>
      <c r="V95" s="37">
        <v>18</v>
      </c>
      <c r="W95" s="56">
        <v>19</v>
      </c>
      <c r="X95" s="37">
        <v>21</v>
      </c>
      <c r="Y95" s="37">
        <v>25</v>
      </c>
      <c r="Z95" s="37">
        <v>30</v>
      </c>
      <c r="AA95" s="37">
        <v>30</v>
      </c>
      <c r="AB95" s="37">
        <v>30</v>
      </c>
      <c r="AC95" s="37">
        <v>30</v>
      </c>
      <c r="AD95" s="37">
        <v>30</v>
      </c>
      <c r="AE95" s="37">
        <v>30</v>
      </c>
      <c r="AF95" s="37">
        <v>30</v>
      </c>
      <c r="AG95" s="37">
        <v>30</v>
      </c>
      <c r="AH95" s="37">
        <v>30</v>
      </c>
      <c r="AI95" s="37">
        <v>30</v>
      </c>
      <c r="AJ95" s="15">
        <v>30</v>
      </c>
      <c r="AK95" s="39"/>
      <c r="AL95" s="39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</row>
    <row r="96" spans="1:49" s="6" customFormat="1" ht="75.75" customHeight="1" x14ac:dyDescent="0.25">
      <c r="A96" s="32" t="s">
        <v>88</v>
      </c>
      <c r="B96" s="36" t="s">
        <v>32</v>
      </c>
      <c r="C96" s="36" t="s">
        <v>32</v>
      </c>
      <c r="D96" s="36" t="s">
        <v>32</v>
      </c>
      <c r="E96" s="36" t="s">
        <v>32</v>
      </c>
      <c r="F96" s="36" t="s">
        <v>32</v>
      </c>
      <c r="G96" s="36" t="s">
        <v>32</v>
      </c>
      <c r="H96" s="36" t="s">
        <v>32</v>
      </c>
      <c r="I96" s="36" t="s">
        <v>32</v>
      </c>
      <c r="J96" s="36" t="s">
        <v>32</v>
      </c>
      <c r="K96" s="36" t="s">
        <v>32</v>
      </c>
      <c r="L96" s="36" t="s">
        <v>32</v>
      </c>
      <c r="M96" s="36" t="s">
        <v>32</v>
      </c>
      <c r="N96" s="36" t="s">
        <v>32</v>
      </c>
      <c r="O96" s="36" t="s">
        <v>32</v>
      </c>
      <c r="P96" s="36" t="s">
        <v>32</v>
      </c>
      <c r="Q96" s="36" t="s">
        <v>32</v>
      </c>
      <c r="R96" s="36" t="s">
        <v>32</v>
      </c>
      <c r="S96" s="31" t="s">
        <v>39</v>
      </c>
      <c r="T96" s="14" t="s">
        <v>90</v>
      </c>
      <c r="U96" s="38">
        <v>0</v>
      </c>
      <c r="V96" s="38">
        <v>0</v>
      </c>
      <c r="W96" s="57">
        <v>2</v>
      </c>
      <c r="X96" s="38">
        <v>2</v>
      </c>
      <c r="Y96" s="38">
        <v>4</v>
      </c>
      <c r="Z96" s="38">
        <v>4</v>
      </c>
      <c r="AA96" s="38">
        <v>4</v>
      </c>
      <c r="AB96" s="38">
        <v>4</v>
      </c>
      <c r="AC96" s="38">
        <v>4</v>
      </c>
      <c r="AD96" s="38">
        <v>4</v>
      </c>
      <c r="AE96" s="38">
        <v>4</v>
      </c>
      <c r="AF96" s="38">
        <v>4</v>
      </c>
      <c r="AG96" s="38">
        <v>4</v>
      </c>
      <c r="AH96" s="38">
        <v>4</v>
      </c>
      <c r="AI96" s="38">
        <v>4</v>
      </c>
      <c r="AJ96" s="15">
        <v>4</v>
      </c>
      <c r="AK96" s="39"/>
      <c r="AL96" s="39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</row>
    <row r="97" spans="1:49" s="6" customFormat="1" ht="147.75" customHeight="1" x14ac:dyDescent="0.25">
      <c r="A97" s="32" t="s">
        <v>97</v>
      </c>
      <c r="B97" s="36" t="s">
        <v>32</v>
      </c>
      <c r="C97" s="36" t="s">
        <v>32</v>
      </c>
      <c r="D97" s="36" t="s">
        <v>32</v>
      </c>
      <c r="E97" s="36" t="s">
        <v>32</v>
      </c>
      <c r="F97" s="36" t="s">
        <v>32</v>
      </c>
      <c r="G97" s="36" t="s">
        <v>32</v>
      </c>
      <c r="H97" s="36" t="s">
        <v>32</v>
      </c>
      <c r="I97" s="36" t="s">
        <v>32</v>
      </c>
      <c r="J97" s="36" t="s">
        <v>32</v>
      </c>
      <c r="K97" s="36" t="s">
        <v>32</v>
      </c>
      <c r="L97" s="36" t="s">
        <v>32</v>
      </c>
      <c r="M97" s="36" t="s">
        <v>32</v>
      </c>
      <c r="N97" s="36" t="s">
        <v>32</v>
      </c>
      <c r="O97" s="36" t="s">
        <v>32</v>
      </c>
      <c r="P97" s="36" t="s">
        <v>32</v>
      </c>
      <c r="Q97" s="36" t="s">
        <v>32</v>
      </c>
      <c r="R97" s="36" t="s">
        <v>32</v>
      </c>
      <c r="S97" s="32" t="s">
        <v>33</v>
      </c>
      <c r="T97" s="32" t="s">
        <v>55</v>
      </c>
      <c r="U97" s="29">
        <v>170</v>
      </c>
      <c r="V97" s="29">
        <v>218</v>
      </c>
      <c r="W97" s="52">
        <f>W96+W95+W85+W70+W50+W47+W40</f>
        <v>109</v>
      </c>
      <c r="X97" s="29">
        <f>X96+X95+X85+X70+X50+X47+X40</f>
        <v>66</v>
      </c>
      <c r="Y97" s="29">
        <f t="shared" ref="Y97:AI97" si="69">Y96+Y95+Y85+Y70+Y50+Y47+Y40</f>
        <v>72</v>
      </c>
      <c r="Z97" s="29">
        <f t="shared" si="69"/>
        <v>77</v>
      </c>
      <c r="AA97" s="29">
        <f t="shared" si="69"/>
        <v>77</v>
      </c>
      <c r="AB97" s="29">
        <f t="shared" si="69"/>
        <v>77</v>
      </c>
      <c r="AC97" s="29">
        <f t="shared" si="69"/>
        <v>77</v>
      </c>
      <c r="AD97" s="29">
        <f t="shared" si="69"/>
        <v>77</v>
      </c>
      <c r="AE97" s="29">
        <f t="shared" si="69"/>
        <v>77</v>
      </c>
      <c r="AF97" s="29">
        <f t="shared" si="69"/>
        <v>77</v>
      </c>
      <c r="AG97" s="29">
        <f t="shared" si="69"/>
        <v>77</v>
      </c>
      <c r="AH97" s="29">
        <f t="shared" si="69"/>
        <v>77</v>
      </c>
      <c r="AI97" s="29">
        <f t="shared" si="69"/>
        <v>77</v>
      </c>
      <c r="AJ97" s="29">
        <f>SUM(U97:AI97)</f>
        <v>1405</v>
      </c>
      <c r="AK97" s="39"/>
      <c r="AL97" s="39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</row>
    <row r="98" spans="1:49" s="6" customFormat="1" ht="75.75" customHeight="1" x14ac:dyDescent="0.25">
      <c r="A98" s="33" t="s">
        <v>40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1"/>
      <c r="T98" s="32"/>
      <c r="U98" s="34"/>
      <c r="V98" s="34"/>
      <c r="W98" s="58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29"/>
      <c r="AK98" s="39"/>
      <c r="AL98" s="39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</row>
    <row r="99" spans="1:49" x14ac:dyDescent="0.25">
      <c r="A99" s="61" t="s">
        <v>42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3"/>
      <c r="AJ99" s="11"/>
    </row>
    <row r="100" spans="1:49" ht="180" customHeight="1" x14ac:dyDescent="0.25">
      <c r="A100" s="21" t="s">
        <v>53</v>
      </c>
      <c r="B100" s="17" t="s">
        <v>32</v>
      </c>
      <c r="C100" s="17" t="s">
        <v>32</v>
      </c>
      <c r="D100" s="17" t="s">
        <v>32</v>
      </c>
      <c r="E100" s="17" t="s">
        <v>32</v>
      </c>
      <c r="F100" s="17" t="s">
        <v>32</v>
      </c>
      <c r="G100" s="17" t="s">
        <v>32</v>
      </c>
      <c r="H100" s="17" t="s">
        <v>32</v>
      </c>
      <c r="I100" s="17" t="s">
        <v>32</v>
      </c>
      <c r="J100" s="17" t="s">
        <v>32</v>
      </c>
      <c r="K100" s="17" t="s">
        <v>32</v>
      </c>
      <c r="L100" s="17" t="s">
        <v>32</v>
      </c>
      <c r="M100" s="17" t="s">
        <v>32</v>
      </c>
      <c r="N100" s="17" t="s">
        <v>32</v>
      </c>
      <c r="O100" s="17" t="s">
        <v>32</v>
      </c>
      <c r="P100" s="17" t="s">
        <v>32</v>
      </c>
      <c r="Q100" s="17" t="s">
        <v>32</v>
      </c>
      <c r="R100" s="17" t="s">
        <v>32</v>
      </c>
      <c r="S100" s="28" t="s">
        <v>30</v>
      </c>
      <c r="T100" s="21" t="s">
        <v>62</v>
      </c>
      <c r="U100" s="23">
        <v>4</v>
      </c>
      <c r="V100" s="23">
        <v>4</v>
      </c>
      <c r="W100" s="52">
        <v>5</v>
      </c>
      <c r="X100" s="23">
        <v>5</v>
      </c>
      <c r="Y100" s="23">
        <v>5</v>
      </c>
      <c r="Z100" s="23">
        <v>5</v>
      </c>
      <c r="AA100" s="23">
        <v>5</v>
      </c>
      <c r="AB100" s="23">
        <v>5</v>
      </c>
      <c r="AC100" s="23">
        <v>5</v>
      </c>
      <c r="AD100" s="23">
        <v>5</v>
      </c>
      <c r="AE100" s="23">
        <v>5</v>
      </c>
      <c r="AF100" s="23">
        <v>5</v>
      </c>
      <c r="AG100" s="23">
        <v>5</v>
      </c>
      <c r="AH100" s="23">
        <v>5</v>
      </c>
      <c r="AI100" s="23">
        <v>5</v>
      </c>
      <c r="AJ100" s="29">
        <f>SUM(U100:AI100)</f>
        <v>73</v>
      </c>
    </row>
    <row r="101" spans="1:49" ht="27.75" customHeight="1" x14ac:dyDescent="0.25">
      <c r="A101" s="64" t="s">
        <v>76</v>
      </c>
      <c r="B101" s="27" t="s">
        <v>34</v>
      </c>
      <c r="C101" s="17">
        <f>SUM(D101:R101)</f>
        <v>329710</v>
      </c>
      <c r="D101" s="17">
        <f>D102+D103</f>
        <v>0</v>
      </c>
      <c r="E101" s="17">
        <f t="shared" ref="E101:G101" si="70">E102+E103</f>
        <v>329710</v>
      </c>
      <c r="F101" s="17">
        <f t="shared" si="70"/>
        <v>0</v>
      </c>
      <c r="G101" s="17">
        <f t="shared" si="70"/>
        <v>0</v>
      </c>
      <c r="H101" s="17">
        <f t="shared" ref="H101:R101" si="71">H102+H103</f>
        <v>0</v>
      </c>
      <c r="I101" s="17">
        <f t="shared" si="71"/>
        <v>0</v>
      </c>
      <c r="J101" s="17">
        <f t="shared" si="71"/>
        <v>0</v>
      </c>
      <c r="K101" s="17">
        <f t="shared" si="71"/>
        <v>0</v>
      </c>
      <c r="L101" s="17">
        <f t="shared" si="71"/>
        <v>0</v>
      </c>
      <c r="M101" s="17">
        <f t="shared" si="71"/>
        <v>0</v>
      </c>
      <c r="N101" s="17">
        <f t="shared" si="71"/>
        <v>0</v>
      </c>
      <c r="O101" s="17">
        <f t="shared" si="71"/>
        <v>0</v>
      </c>
      <c r="P101" s="17">
        <f t="shared" si="71"/>
        <v>0</v>
      </c>
      <c r="Q101" s="17">
        <f t="shared" si="71"/>
        <v>0</v>
      </c>
      <c r="R101" s="17">
        <f t="shared" si="71"/>
        <v>0</v>
      </c>
      <c r="S101" s="64" t="s">
        <v>30</v>
      </c>
      <c r="T101" s="64" t="s">
        <v>63</v>
      </c>
      <c r="U101" s="67">
        <v>0</v>
      </c>
      <c r="V101" s="67">
        <v>1</v>
      </c>
      <c r="W101" s="99">
        <v>0</v>
      </c>
      <c r="X101" s="67">
        <v>0</v>
      </c>
      <c r="Y101" s="67">
        <v>0</v>
      </c>
      <c r="Z101" s="67">
        <v>0</v>
      </c>
      <c r="AA101" s="67">
        <v>0</v>
      </c>
      <c r="AB101" s="67">
        <v>0</v>
      </c>
      <c r="AC101" s="67">
        <v>0</v>
      </c>
      <c r="AD101" s="67">
        <v>0</v>
      </c>
      <c r="AE101" s="67">
        <v>0</v>
      </c>
      <c r="AF101" s="67">
        <v>0</v>
      </c>
      <c r="AG101" s="67">
        <v>0</v>
      </c>
      <c r="AH101" s="67">
        <v>0</v>
      </c>
      <c r="AI101" s="67">
        <v>0</v>
      </c>
      <c r="AJ101" s="67">
        <f>SUM(U101:AI103)</f>
        <v>1</v>
      </c>
    </row>
    <row r="102" spans="1:49" ht="71.25" customHeight="1" x14ac:dyDescent="0.25">
      <c r="A102" s="64"/>
      <c r="B102" s="27" t="s">
        <v>35</v>
      </c>
      <c r="C102" s="17">
        <f t="shared" ref="C102:C103" si="72">SUM(D102:R102)</f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64"/>
      <c r="T102" s="64"/>
      <c r="U102" s="67"/>
      <c r="V102" s="67"/>
      <c r="W102" s="99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</row>
    <row r="103" spans="1:49" ht="51" customHeight="1" x14ac:dyDescent="0.25">
      <c r="A103" s="64"/>
      <c r="B103" s="27" t="s">
        <v>36</v>
      </c>
      <c r="C103" s="17">
        <f t="shared" si="72"/>
        <v>329710</v>
      </c>
      <c r="D103" s="17">
        <v>0</v>
      </c>
      <c r="E103" s="17">
        <v>329710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64"/>
      <c r="T103" s="64"/>
      <c r="U103" s="67"/>
      <c r="V103" s="67"/>
      <c r="W103" s="99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</row>
    <row r="104" spans="1:49" ht="28.5" customHeight="1" x14ac:dyDescent="0.25">
      <c r="A104" s="64" t="s">
        <v>77</v>
      </c>
      <c r="B104" s="27" t="s">
        <v>34</v>
      </c>
      <c r="C104" s="17">
        <f>SUM(D104:R104)</f>
        <v>392700.01</v>
      </c>
      <c r="D104" s="17">
        <f>D105+D106</f>
        <v>0</v>
      </c>
      <c r="E104" s="17">
        <f t="shared" ref="E104:G104" si="73">E105+E106</f>
        <v>392700.01</v>
      </c>
      <c r="F104" s="17">
        <f t="shared" si="73"/>
        <v>0</v>
      </c>
      <c r="G104" s="17">
        <f t="shared" si="73"/>
        <v>0</v>
      </c>
      <c r="H104" s="17">
        <f t="shared" ref="H104:R104" si="74">H105+H106</f>
        <v>0</v>
      </c>
      <c r="I104" s="17">
        <f t="shared" si="74"/>
        <v>0</v>
      </c>
      <c r="J104" s="17">
        <f t="shared" si="74"/>
        <v>0</v>
      </c>
      <c r="K104" s="17">
        <f t="shared" si="74"/>
        <v>0</v>
      </c>
      <c r="L104" s="17">
        <f t="shared" si="74"/>
        <v>0</v>
      </c>
      <c r="M104" s="17">
        <f t="shared" si="74"/>
        <v>0</v>
      </c>
      <c r="N104" s="17">
        <f t="shared" si="74"/>
        <v>0</v>
      </c>
      <c r="O104" s="17">
        <f t="shared" si="74"/>
        <v>0</v>
      </c>
      <c r="P104" s="17">
        <f t="shared" si="74"/>
        <v>0</v>
      </c>
      <c r="Q104" s="17">
        <f t="shared" si="74"/>
        <v>0</v>
      </c>
      <c r="R104" s="17">
        <f t="shared" si="74"/>
        <v>0</v>
      </c>
      <c r="S104" s="64" t="s">
        <v>30</v>
      </c>
      <c r="T104" s="64" t="s">
        <v>64</v>
      </c>
      <c r="U104" s="67">
        <v>0</v>
      </c>
      <c r="V104" s="67">
        <v>1</v>
      </c>
      <c r="W104" s="99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7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f>SUM(U104:AI106)</f>
        <v>1</v>
      </c>
    </row>
    <row r="105" spans="1:49" ht="51" customHeight="1" x14ac:dyDescent="0.25">
      <c r="A105" s="64"/>
      <c r="B105" s="27" t="s">
        <v>35</v>
      </c>
      <c r="C105" s="17">
        <f t="shared" ref="C105:C106" si="75">SUM(D105:R105)</f>
        <v>392700.01</v>
      </c>
      <c r="D105" s="17">
        <v>0</v>
      </c>
      <c r="E105" s="17">
        <v>392700.01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64"/>
      <c r="T105" s="64"/>
      <c r="U105" s="67"/>
      <c r="V105" s="67"/>
      <c r="W105" s="99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</row>
    <row r="106" spans="1:49" ht="51" customHeight="1" x14ac:dyDescent="0.25">
      <c r="A106" s="64"/>
      <c r="B106" s="27" t="s">
        <v>36</v>
      </c>
      <c r="C106" s="17">
        <f t="shared" si="75"/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64"/>
      <c r="T106" s="64"/>
      <c r="U106" s="67"/>
      <c r="V106" s="67"/>
      <c r="W106" s="99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</row>
    <row r="107" spans="1:49" s="6" customFormat="1" ht="84.75" customHeight="1" x14ac:dyDescent="0.25">
      <c r="A107" s="22" t="s">
        <v>78</v>
      </c>
      <c r="B107" s="20" t="s">
        <v>32</v>
      </c>
      <c r="C107" s="20" t="s">
        <v>32</v>
      </c>
      <c r="D107" s="20" t="s">
        <v>32</v>
      </c>
      <c r="E107" s="20" t="s">
        <v>32</v>
      </c>
      <c r="F107" s="20" t="s">
        <v>32</v>
      </c>
      <c r="G107" s="20" t="s">
        <v>32</v>
      </c>
      <c r="H107" s="20" t="s">
        <v>32</v>
      </c>
      <c r="I107" s="20" t="s">
        <v>32</v>
      </c>
      <c r="J107" s="20" t="s">
        <v>32</v>
      </c>
      <c r="K107" s="20" t="s">
        <v>32</v>
      </c>
      <c r="L107" s="20" t="s">
        <v>32</v>
      </c>
      <c r="M107" s="20" t="s">
        <v>32</v>
      </c>
      <c r="N107" s="20" t="s">
        <v>32</v>
      </c>
      <c r="O107" s="20" t="s">
        <v>32</v>
      </c>
      <c r="P107" s="20" t="s">
        <v>32</v>
      </c>
      <c r="Q107" s="20" t="s">
        <v>32</v>
      </c>
      <c r="R107" s="20" t="s">
        <v>32</v>
      </c>
      <c r="S107" s="20" t="s">
        <v>30</v>
      </c>
      <c r="T107" s="28" t="s">
        <v>46</v>
      </c>
      <c r="U107" s="13">
        <v>86</v>
      </c>
      <c r="V107" s="13">
        <v>87</v>
      </c>
      <c r="W107" s="59">
        <v>88</v>
      </c>
      <c r="X107" s="13">
        <v>88</v>
      </c>
      <c r="Y107" s="13">
        <v>88</v>
      </c>
      <c r="Z107" s="13">
        <v>88</v>
      </c>
      <c r="AA107" s="13">
        <v>88</v>
      </c>
      <c r="AB107" s="13">
        <v>88</v>
      </c>
      <c r="AC107" s="13">
        <v>88</v>
      </c>
      <c r="AD107" s="13">
        <v>88</v>
      </c>
      <c r="AE107" s="13">
        <v>88</v>
      </c>
      <c r="AF107" s="13">
        <v>88</v>
      </c>
      <c r="AG107" s="13">
        <v>88</v>
      </c>
      <c r="AH107" s="13">
        <v>88</v>
      </c>
      <c r="AI107" s="13">
        <v>88</v>
      </c>
      <c r="AJ107" s="13">
        <v>88</v>
      </c>
      <c r="AK107" s="39"/>
      <c r="AL107" s="39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</row>
    <row r="108" spans="1:49" ht="26.25" hidden="1" customHeight="1" x14ac:dyDescent="0.25">
      <c r="A108" s="89" t="s">
        <v>47</v>
      </c>
      <c r="B108" s="27" t="s">
        <v>34</v>
      </c>
      <c r="C108" s="17" t="e">
        <f>SUM(D108:R108)</f>
        <v>#REF!</v>
      </c>
      <c r="D108" s="17" t="e">
        <f>D109+D110</f>
        <v>#REF!</v>
      </c>
      <c r="E108" s="17" t="e">
        <f t="shared" ref="E108:G108" si="76">E109+E110</f>
        <v>#REF!</v>
      </c>
      <c r="F108" s="17" t="e">
        <f t="shared" si="76"/>
        <v>#REF!</v>
      </c>
      <c r="G108" s="17" t="e">
        <f t="shared" si="76"/>
        <v>#REF!</v>
      </c>
      <c r="H108" s="17" t="e">
        <f t="shared" ref="H108:R108" si="77">H109+H110</f>
        <v>#REF!</v>
      </c>
      <c r="I108" s="17" t="e">
        <f t="shared" si="77"/>
        <v>#REF!</v>
      </c>
      <c r="J108" s="17" t="e">
        <f t="shared" si="77"/>
        <v>#REF!</v>
      </c>
      <c r="K108" s="17" t="e">
        <f t="shared" si="77"/>
        <v>#REF!</v>
      </c>
      <c r="L108" s="17" t="e">
        <f t="shared" si="77"/>
        <v>#REF!</v>
      </c>
      <c r="M108" s="17" t="e">
        <f t="shared" si="77"/>
        <v>#REF!</v>
      </c>
      <c r="N108" s="17" t="e">
        <f t="shared" si="77"/>
        <v>#REF!</v>
      </c>
      <c r="O108" s="17" t="e">
        <f t="shared" si="77"/>
        <v>#REF!</v>
      </c>
      <c r="P108" s="17" t="e">
        <f t="shared" si="77"/>
        <v>#REF!</v>
      </c>
      <c r="Q108" s="17" t="e">
        <f t="shared" si="77"/>
        <v>#REF!</v>
      </c>
      <c r="R108" s="17" t="e">
        <f t="shared" si="77"/>
        <v>#REF!</v>
      </c>
      <c r="S108" s="17" t="s">
        <v>41</v>
      </c>
      <c r="T108" s="17" t="s">
        <v>41</v>
      </c>
      <c r="U108" s="17" t="s">
        <v>41</v>
      </c>
      <c r="V108" s="17" t="s">
        <v>41</v>
      </c>
      <c r="W108" s="60" t="s">
        <v>41</v>
      </c>
      <c r="X108" s="17" t="s">
        <v>41</v>
      </c>
      <c r="Y108" s="17" t="s">
        <v>41</v>
      </c>
      <c r="Z108" s="17" t="s">
        <v>41</v>
      </c>
      <c r="AA108" s="17" t="s">
        <v>41</v>
      </c>
      <c r="AB108" s="17" t="s">
        <v>41</v>
      </c>
      <c r="AC108" s="17" t="s">
        <v>41</v>
      </c>
      <c r="AD108" s="17" t="s">
        <v>41</v>
      </c>
      <c r="AE108" s="17" t="s">
        <v>41</v>
      </c>
      <c r="AF108" s="17" t="s">
        <v>41</v>
      </c>
      <c r="AG108" s="17" t="s">
        <v>41</v>
      </c>
      <c r="AH108" s="17" t="s">
        <v>41</v>
      </c>
      <c r="AI108" s="17" t="s">
        <v>41</v>
      </c>
      <c r="AJ108" s="36" t="s">
        <v>41</v>
      </c>
    </row>
    <row r="109" spans="1:49" ht="75.75" hidden="1" customHeight="1" x14ac:dyDescent="0.25">
      <c r="A109" s="89"/>
      <c r="B109" s="27" t="s">
        <v>35</v>
      </c>
      <c r="C109" s="17" t="e">
        <f>SUM(D109:R109)</f>
        <v>#REF!</v>
      </c>
      <c r="D109" s="17" t="e">
        <f>#REF!+D102</f>
        <v>#REF!</v>
      </c>
      <c r="E109" s="17" t="e">
        <f>#REF!+E102</f>
        <v>#REF!</v>
      </c>
      <c r="F109" s="17" t="e">
        <f>#REF!+F102</f>
        <v>#REF!</v>
      </c>
      <c r="G109" s="17" t="e">
        <f>#REF!+G102</f>
        <v>#REF!</v>
      </c>
      <c r="H109" s="17" t="e">
        <f>#REF!+H102</f>
        <v>#REF!</v>
      </c>
      <c r="I109" s="17" t="e">
        <f>#REF!+I102</f>
        <v>#REF!</v>
      </c>
      <c r="J109" s="17" t="e">
        <f>#REF!+J102</f>
        <v>#REF!</v>
      </c>
      <c r="K109" s="17" t="e">
        <f>#REF!+K102</f>
        <v>#REF!</v>
      </c>
      <c r="L109" s="17" t="e">
        <f>#REF!+L102</f>
        <v>#REF!</v>
      </c>
      <c r="M109" s="17" t="e">
        <f>#REF!+M102</f>
        <v>#REF!</v>
      </c>
      <c r="N109" s="17" t="e">
        <f>#REF!+N102</f>
        <v>#REF!</v>
      </c>
      <c r="O109" s="17" t="e">
        <f>#REF!+O102</f>
        <v>#REF!</v>
      </c>
      <c r="P109" s="17" t="e">
        <f>#REF!+P102</f>
        <v>#REF!</v>
      </c>
      <c r="Q109" s="17" t="e">
        <f>#REF!+Q102</f>
        <v>#REF!</v>
      </c>
      <c r="R109" s="17" t="e">
        <f>#REF!+R102</f>
        <v>#REF!</v>
      </c>
      <c r="S109" s="17" t="s">
        <v>41</v>
      </c>
      <c r="T109" s="17" t="s">
        <v>41</v>
      </c>
      <c r="U109" s="17" t="s">
        <v>41</v>
      </c>
      <c r="V109" s="17" t="s">
        <v>41</v>
      </c>
      <c r="W109" s="60" t="s">
        <v>41</v>
      </c>
      <c r="X109" s="17" t="s">
        <v>41</v>
      </c>
      <c r="Y109" s="17" t="s">
        <v>41</v>
      </c>
      <c r="Z109" s="17" t="s">
        <v>41</v>
      </c>
      <c r="AA109" s="17" t="s">
        <v>41</v>
      </c>
      <c r="AB109" s="17" t="s">
        <v>41</v>
      </c>
      <c r="AC109" s="17" t="s">
        <v>41</v>
      </c>
      <c r="AD109" s="17" t="s">
        <v>41</v>
      </c>
      <c r="AE109" s="17" t="s">
        <v>41</v>
      </c>
      <c r="AF109" s="17" t="s">
        <v>41</v>
      </c>
      <c r="AG109" s="17" t="s">
        <v>41</v>
      </c>
      <c r="AH109" s="17" t="s">
        <v>41</v>
      </c>
      <c r="AI109" s="17" t="s">
        <v>41</v>
      </c>
      <c r="AJ109" s="36" t="s">
        <v>41</v>
      </c>
    </row>
    <row r="110" spans="1:49" ht="51.75" hidden="1" customHeight="1" x14ac:dyDescent="0.25">
      <c r="A110" s="89"/>
      <c r="B110" s="27" t="s">
        <v>36</v>
      </c>
      <c r="C110" s="17" t="e">
        <f>SUM(D110:R110)</f>
        <v>#REF!</v>
      </c>
      <c r="D110" s="17" t="e">
        <f>#REF!+D103</f>
        <v>#REF!</v>
      </c>
      <c r="E110" s="17" t="e">
        <f>#REF!+E103</f>
        <v>#REF!</v>
      </c>
      <c r="F110" s="17" t="e">
        <f>#REF!+F103+F106</f>
        <v>#REF!</v>
      </c>
      <c r="G110" s="17" t="e">
        <f>#REF!+G103+G106</f>
        <v>#REF!</v>
      </c>
      <c r="H110" s="17" t="e">
        <f>#REF!+H103+H106</f>
        <v>#REF!</v>
      </c>
      <c r="I110" s="17" t="e">
        <f>#REF!+I103+I106</f>
        <v>#REF!</v>
      </c>
      <c r="J110" s="17" t="e">
        <f>#REF!+J103+J106</f>
        <v>#REF!</v>
      </c>
      <c r="K110" s="17" t="e">
        <f>#REF!+K103+K106</f>
        <v>#REF!</v>
      </c>
      <c r="L110" s="17" t="e">
        <f>#REF!+L103+L106</f>
        <v>#REF!</v>
      </c>
      <c r="M110" s="17" t="e">
        <f>#REF!+M103+M106</f>
        <v>#REF!</v>
      </c>
      <c r="N110" s="17" t="e">
        <f>#REF!+N103+N106</f>
        <v>#REF!</v>
      </c>
      <c r="O110" s="17" t="e">
        <f>#REF!+O103+O106</f>
        <v>#REF!</v>
      </c>
      <c r="P110" s="17" t="e">
        <f>#REF!+P103+P106</f>
        <v>#REF!</v>
      </c>
      <c r="Q110" s="17" t="e">
        <f>#REF!+Q103+Q106</f>
        <v>#REF!</v>
      </c>
      <c r="R110" s="17" t="e">
        <f>#REF!+R103+R106</f>
        <v>#REF!</v>
      </c>
      <c r="S110" s="17" t="s">
        <v>41</v>
      </c>
      <c r="T110" s="17" t="s">
        <v>41</v>
      </c>
      <c r="U110" s="17" t="s">
        <v>41</v>
      </c>
      <c r="V110" s="17" t="s">
        <v>41</v>
      </c>
      <c r="W110" s="60" t="s">
        <v>41</v>
      </c>
      <c r="X110" s="17" t="s">
        <v>41</v>
      </c>
      <c r="Y110" s="17" t="s">
        <v>41</v>
      </c>
      <c r="Z110" s="17" t="s">
        <v>41</v>
      </c>
      <c r="AA110" s="17" t="s">
        <v>41</v>
      </c>
      <c r="AB110" s="17" t="s">
        <v>41</v>
      </c>
      <c r="AC110" s="17" t="s">
        <v>41</v>
      </c>
      <c r="AD110" s="17" t="s">
        <v>41</v>
      </c>
      <c r="AE110" s="17" t="s">
        <v>41</v>
      </c>
      <c r="AF110" s="17" t="s">
        <v>41</v>
      </c>
      <c r="AG110" s="17" t="s">
        <v>41</v>
      </c>
      <c r="AH110" s="17" t="s">
        <v>41</v>
      </c>
      <c r="AI110" s="17" t="s">
        <v>41</v>
      </c>
      <c r="AJ110" s="36" t="s">
        <v>41</v>
      </c>
    </row>
    <row r="111" spans="1:49" ht="24" x14ac:dyDescent="0.25">
      <c r="A111" s="89" t="s">
        <v>43</v>
      </c>
      <c r="B111" s="27" t="s">
        <v>34</v>
      </c>
      <c r="C111" s="17">
        <f t="shared" ref="C111:E111" si="78">C112+C113</f>
        <v>103686103.95999999</v>
      </c>
      <c r="D111" s="17">
        <f t="shared" si="78"/>
        <v>12758131.370000001</v>
      </c>
      <c r="E111" s="17">
        <f t="shared" si="78"/>
        <v>23075000</v>
      </c>
      <c r="F111" s="17">
        <f t="shared" ref="F111:I111" si="79">F112+F113</f>
        <v>18415932.600000001</v>
      </c>
      <c r="G111" s="17">
        <f t="shared" si="79"/>
        <v>4475350</v>
      </c>
      <c r="H111" s="17">
        <f t="shared" si="79"/>
        <v>4475350</v>
      </c>
      <c r="I111" s="17">
        <f t="shared" si="79"/>
        <v>4475350</v>
      </c>
      <c r="J111" s="17">
        <f t="shared" ref="J111:R111" si="80">J112+J113</f>
        <v>4475350</v>
      </c>
      <c r="K111" s="17">
        <f t="shared" si="80"/>
        <v>4475350</v>
      </c>
      <c r="L111" s="17">
        <f t="shared" si="80"/>
        <v>4475350</v>
      </c>
      <c r="M111" s="17">
        <f t="shared" si="80"/>
        <v>4475350</v>
      </c>
      <c r="N111" s="17">
        <f t="shared" si="80"/>
        <v>4475350</v>
      </c>
      <c r="O111" s="17">
        <f t="shared" si="80"/>
        <v>4475350</v>
      </c>
      <c r="P111" s="17">
        <f t="shared" si="80"/>
        <v>4475350</v>
      </c>
      <c r="Q111" s="17">
        <f t="shared" si="80"/>
        <v>4475350</v>
      </c>
      <c r="R111" s="17">
        <f t="shared" si="80"/>
        <v>4475350</v>
      </c>
      <c r="S111" s="17" t="s">
        <v>41</v>
      </c>
      <c r="T111" s="17" t="s">
        <v>41</v>
      </c>
      <c r="U111" s="17" t="s">
        <v>41</v>
      </c>
      <c r="V111" s="17" t="s">
        <v>41</v>
      </c>
      <c r="W111" s="60" t="s">
        <v>41</v>
      </c>
      <c r="X111" s="17" t="s">
        <v>41</v>
      </c>
      <c r="Y111" s="17" t="s">
        <v>41</v>
      </c>
      <c r="Z111" s="17" t="s">
        <v>41</v>
      </c>
      <c r="AA111" s="17" t="s">
        <v>41</v>
      </c>
      <c r="AB111" s="17" t="s">
        <v>41</v>
      </c>
      <c r="AC111" s="17" t="s">
        <v>41</v>
      </c>
      <c r="AD111" s="17" t="s">
        <v>41</v>
      </c>
      <c r="AE111" s="17" t="s">
        <v>41</v>
      </c>
      <c r="AF111" s="17" t="s">
        <v>41</v>
      </c>
      <c r="AG111" s="17" t="s">
        <v>41</v>
      </c>
      <c r="AH111" s="17" t="s">
        <v>41</v>
      </c>
      <c r="AI111" s="17" t="s">
        <v>41</v>
      </c>
      <c r="AJ111" s="36" t="s">
        <v>41</v>
      </c>
    </row>
    <row r="112" spans="1:49" ht="90.75" customHeight="1" x14ac:dyDescent="0.25">
      <c r="A112" s="89"/>
      <c r="B112" s="27" t="s">
        <v>35</v>
      </c>
      <c r="C112" s="17">
        <f>C86+C71+C51+C25</f>
        <v>30920639.969999999</v>
      </c>
      <c r="D112" s="17">
        <f>D86+D71+D51+D25</f>
        <v>7559339.9800000004</v>
      </c>
      <c r="E112" s="17">
        <f>E86+E71+E51+E25+E104</f>
        <v>13100900</v>
      </c>
      <c r="F112" s="17">
        <f t="shared" ref="F112:R112" si="81">F86+F71+F51+F25</f>
        <v>12170600</v>
      </c>
      <c r="G112" s="17">
        <f t="shared" si="81"/>
        <v>0</v>
      </c>
      <c r="H112" s="17">
        <f t="shared" si="81"/>
        <v>0</v>
      </c>
      <c r="I112" s="17">
        <f t="shared" si="81"/>
        <v>0</v>
      </c>
      <c r="J112" s="17">
        <f t="shared" si="81"/>
        <v>0</v>
      </c>
      <c r="K112" s="17">
        <f t="shared" si="81"/>
        <v>0</v>
      </c>
      <c r="L112" s="17">
        <f t="shared" si="81"/>
        <v>0</v>
      </c>
      <c r="M112" s="17">
        <f t="shared" si="81"/>
        <v>0</v>
      </c>
      <c r="N112" s="17">
        <f t="shared" si="81"/>
        <v>0</v>
      </c>
      <c r="O112" s="17">
        <f t="shared" si="81"/>
        <v>0</v>
      </c>
      <c r="P112" s="17">
        <f t="shared" si="81"/>
        <v>0</v>
      </c>
      <c r="Q112" s="17">
        <f t="shared" si="81"/>
        <v>0</v>
      </c>
      <c r="R112" s="17">
        <f t="shared" si="81"/>
        <v>0</v>
      </c>
      <c r="S112" s="17" t="s">
        <v>41</v>
      </c>
      <c r="T112" s="17" t="s">
        <v>41</v>
      </c>
      <c r="U112" s="17" t="s">
        <v>41</v>
      </c>
      <c r="V112" s="17" t="s">
        <v>41</v>
      </c>
      <c r="W112" s="60" t="s">
        <v>41</v>
      </c>
      <c r="X112" s="17" t="s">
        <v>41</v>
      </c>
      <c r="Y112" s="17" t="s">
        <v>41</v>
      </c>
      <c r="Z112" s="17" t="s">
        <v>41</v>
      </c>
      <c r="AA112" s="17" t="s">
        <v>41</v>
      </c>
      <c r="AB112" s="17" t="s">
        <v>41</v>
      </c>
      <c r="AC112" s="17" t="s">
        <v>41</v>
      </c>
      <c r="AD112" s="17" t="s">
        <v>41</v>
      </c>
      <c r="AE112" s="17" t="s">
        <v>41</v>
      </c>
      <c r="AF112" s="17" t="s">
        <v>41</v>
      </c>
      <c r="AG112" s="17" t="s">
        <v>41</v>
      </c>
      <c r="AH112" s="17" t="s">
        <v>41</v>
      </c>
      <c r="AI112" s="17" t="s">
        <v>41</v>
      </c>
      <c r="AJ112" s="36" t="s">
        <v>41</v>
      </c>
    </row>
    <row r="113" spans="1:36" ht="36" x14ac:dyDescent="0.25">
      <c r="A113" s="89"/>
      <c r="B113" s="27" t="s">
        <v>36</v>
      </c>
      <c r="C113" s="17">
        <f>C87+C72+C52+C26</f>
        <v>72765463.989999995</v>
      </c>
      <c r="D113" s="17">
        <f>D87+D72+D52+D26</f>
        <v>5198791.3900000006</v>
      </c>
      <c r="E113" s="17">
        <f>E87+E72+E52+E26+E101</f>
        <v>9974100</v>
      </c>
      <c r="F113" s="17">
        <f t="shared" ref="F113:R113" si="82">F87+F72+F52+F26</f>
        <v>6245332.5999999996</v>
      </c>
      <c r="G113" s="17">
        <f t="shared" si="82"/>
        <v>4475350</v>
      </c>
      <c r="H113" s="17">
        <f t="shared" si="82"/>
        <v>4475350</v>
      </c>
      <c r="I113" s="17">
        <f t="shared" si="82"/>
        <v>4475350</v>
      </c>
      <c r="J113" s="17">
        <f t="shared" si="82"/>
        <v>4475350</v>
      </c>
      <c r="K113" s="17">
        <f t="shared" si="82"/>
        <v>4475350</v>
      </c>
      <c r="L113" s="17">
        <f t="shared" si="82"/>
        <v>4475350</v>
      </c>
      <c r="M113" s="17">
        <f t="shared" si="82"/>
        <v>4475350</v>
      </c>
      <c r="N113" s="17">
        <f t="shared" si="82"/>
        <v>4475350</v>
      </c>
      <c r="O113" s="17">
        <f t="shared" si="82"/>
        <v>4475350</v>
      </c>
      <c r="P113" s="17">
        <f t="shared" si="82"/>
        <v>4475350</v>
      </c>
      <c r="Q113" s="17">
        <f t="shared" si="82"/>
        <v>4475350</v>
      </c>
      <c r="R113" s="17">
        <f t="shared" si="82"/>
        <v>4475350</v>
      </c>
      <c r="S113" s="17" t="s">
        <v>41</v>
      </c>
      <c r="T113" s="17" t="s">
        <v>41</v>
      </c>
      <c r="U113" s="17" t="s">
        <v>41</v>
      </c>
      <c r="V113" s="17" t="s">
        <v>41</v>
      </c>
      <c r="W113" s="60" t="s">
        <v>41</v>
      </c>
      <c r="X113" s="17" t="s">
        <v>41</v>
      </c>
      <c r="Y113" s="17" t="s">
        <v>41</v>
      </c>
      <c r="Z113" s="17" t="s">
        <v>41</v>
      </c>
      <c r="AA113" s="17" t="s">
        <v>41</v>
      </c>
      <c r="AB113" s="17" t="s">
        <v>41</v>
      </c>
      <c r="AC113" s="17" t="s">
        <v>41</v>
      </c>
      <c r="AD113" s="17" t="s">
        <v>41</v>
      </c>
      <c r="AE113" s="17" t="s">
        <v>41</v>
      </c>
      <c r="AF113" s="17" t="s">
        <v>41</v>
      </c>
      <c r="AG113" s="17" t="s">
        <v>41</v>
      </c>
      <c r="AH113" s="17" t="s">
        <v>41</v>
      </c>
      <c r="AI113" s="17" t="s">
        <v>41</v>
      </c>
      <c r="AJ113" s="36" t="s">
        <v>41</v>
      </c>
    </row>
    <row r="114" spans="1:36" ht="32.25" customHeight="1" x14ac:dyDescent="0.25">
      <c r="A114" s="89" t="s">
        <v>44</v>
      </c>
      <c r="B114" s="27" t="s">
        <v>38</v>
      </c>
      <c r="C114" s="17">
        <f>SUM(D114:R114)</f>
        <v>107953263.97</v>
      </c>
      <c r="D114" s="17">
        <f>D115+D116</f>
        <v>12758131.370000001</v>
      </c>
      <c r="E114" s="17">
        <f t="shared" ref="E114:G114" si="83">E115+E116</f>
        <v>23075000</v>
      </c>
      <c r="F114" s="17">
        <f t="shared" si="83"/>
        <v>18415932.600000001</v>
      </c>
      <c r="G114" s="17">
        <f t="shared" si="83"/>
        <v>4475350</v>
      </c>
      <c r="H114" s="17">
        <f t="shared" ref="H114:R114" si="84">H115+H116</f>
        <v>4475350</v>
      </c>
      <c r="I114" s="17">
        <f t="shared" si="84"/>
        <v>4475350</v>
      </c>
      <c r="J114" s="17">
        <f t="shared" si="84"/>
        <v>4475350</v>
      </c>
      <c r="K114" s="17">
        <f t="shared" si="84"/>
        <v>4475350</v>
      </c>
      <c r="L114" s="17">
        <f t="shared" si="84"/>
        <v>4475350</v>
      </c>
      <c r="M114" s="17">
        <f t="shared" si="84"/>
        <v>4475350</v>
      </c>
      <c r="N114" s="17">
        <f t="shared" si="84"/>
        <v>4475350</v>
      </c>
      <c r="O114" s="17">
        <f t="shared" si="84"/>
        <v>4475350</v>
      </c>
      <c r="P114" s="17">
        <f t="shared" si="84"/>
        <v>4475350</v>
      </c>
      <c r="Q114" s="17">
        <f t="shared" si="84"/>
        <v>4475350</v>
      </c>
      <c r="R114" s="17">
        <f t="shared" si="84"/>
        <v>4475350</v>
      </c>
      <c r="S114" s="17" t="s">
        <v>41</v>
      </c>
      <c r="T114" s="17" t="s">
        <v>41</v>
      </c>
      <c r="U114" s="17" t="s">
        <v>41</v>
      </c>
      <c r="V114" s="17" t="s">
        <v>41</v>
      </c>
      <c r="W114" s="60" t="s">
        <v>41</v>
      </c>
      <c r="X114" s="17" t="s">
        <v>41</v>
      </c>
      <c r="Y114" s="17" t="s">
        <v>41</v>
      </c>
      <c r="Z114" s="17" t="s">
        <v>41</v>
      </c>
      <c r="AA114" s="17" t="s">
        <v>41</v>
      </c>
      <c r="AB114" s="17" t="s">
        <v>41</v>
      </c>
      <c r="AC114" s="17" t="s">
        <v>41</v>
      </c>
      <c r="AD114" s="17" t="s">
        <v>41</v>
      </c>
      <c r="AE114" s="17" t="s">
        <v>41</v>
      </c>
      <c r="AF114" s="17" t="s">
        <v>41</v>
      </c>
      <c r="AG114" s="17" t="s">
        <v>41</v>
      </c>
      <c r="AH114" s="17" t="s">
        <v>41</v>
      </c>
      <c r="AI114" s="17" t="s">
        <v>41</v>
      </c>
      <c r="AJ114" s="36" t="s">
        <v>41</v>
      </c>
    </row>
    <row r="115" spans="1:36" ht="87" customHeight="1" x14ac:dyDescent="0.25">
      <c r="A115" s="89"/>
      <c r="B115" s="27" t="s">
        <v>35</v>
      </c>
      <c r="C115" s="17">
        <f>SUM(D115:R115)</f>
        <v>32830839.98</v>
      </c>
      <c r="D115" s="17">
        <f>D112</f>
        <v>7559339.9800000004</v>
      </c>
      <c r="E115" s="17">
        <f>E112</f>
        <v>13100900</v>
      </c>
      <c r="F115" s="17">
        <f t="shared" ref="F115:G115" si="85">F112</f>
        <v>12170600</v>
      </c>
      <c r="G115" s="17">
        <f t="shared" si="85"/>
        <v>0</v>
      </c>
      <c r="H115" s="17">
        <f t="shared" ref="H115:R115" si="86">H112</f>
        <v>0</v>
      </c>
      <c r="I115" s="17">
        <f t="shared" si="86"/>
        <v>0</v>
      </c>
      <c r="J115" s="17">
        <f t="shared" si="86"/>
        <v>0</v>
      </c>
      <c r="K115" s="17">
        <f t="shared" si="86"/>
        <v>0</v>
      </c>
      <c r="L115" s="17">
        <f t="shared" si="86"/>
        <v>0</v>
      </c>
      <c r="M115" s="17">
        <f t="shared" si="86"/>
        <v>0</v>
      </c>
      <c r="N115" s="17">
        <f t="shared" si="86"/>
        <v>0</v>
      </c>
      <c r="O115" s="17">
        <f t="shared" si="86"/>
        <v>0</v>
      </c>
      <c r="P115" s="17">
        <f t="shared" si="86"/>
        <v>0</v>
      </c>
      <c r="Q115" s="17">
        <f t="shared" si="86"/>
        <v>0</v>
      </c>
      <c r="R115" s="17">
        <f t="shared" si="86"/>
        <v>0</v>
      </c>
      <c r="S115" s="17" t="s">
        <v>41</v>
      </c>
      <c r="T115" s="17" t="s">
        <v>41</v>
      </c>
      <c r="U115" s="17" t="s">
        <v>41</v>
      </c>
      <c r="V115" s="17" t="s">
        <v>41</v>
      </c>
      <c r="W115" s="60" t="s">
        <v>41</v>
      </c>
      <c r="X115" s="17" t="s">
        <v>41</v>
      </c>
      <c r="Y115" s="17" t="s">
        <v>41</v>
      </c>
      <c r="Z115" s="17" t="s">
        <v>41</v>
      </c>
      <c r="AA115" s="17" t="s">
        <v>41</v>
      </c>
      <c r="AB115" s="17" t="s">
        <v>41</v>
      </c>
      <c r="AC115" s="17" t="s">
        <v>41</v>
      </c>
      <c r="AD115" s="17" t="s">
        <v>41</v>
      </c>
      <c r="AE115" s="17" t="s">
        <v>41</v>
      </c>
      <c r="AF115" s="17" t="s">
        <v>41</v>
      </c>
      <c r="AG115" s="17" t="s">
        <v>41</v>
      </c>
      <c r="AH115" s="17" t="s">
        <v>41</v>
      </c>
      <c r="AI115" s="17" t="s">
        <v>41</v>
      </c>
      <c r="AJ115" s="36" t="s">
        <v>41</v>
      </c>
    </row>
    <row r="116" spans="1:36" ht="55.5" customHeight="1" x14ac:dyDescent="0.25">
      <c r="A116" s="89"/>
      <c r="B116" s="27" t="s">
        <v>36</v>
      </c>
      <c r="C116" s="17">
        <f t="shared" ref="C116" si="87">SUM(D116:R116)</f>
        <v>75122423.99000001</v>
      </c>
      <c r="D116" s="17">
        <f>D113</f>
        <v>5198791.3900000006</v>
      </c>
      <c r="E116" s="17">
        <f t="shared" ref="E116:G116" si="88">E113</f>
        <v>9974100</v>
      </c>
      <c r="F116" s="17">
        <f t="shared" si="88"/>
        <v>6245332.5999999996</v>
      </c>
      <c r="G116" s="17">
        <f t="shared" si="88"/>
        <v>4475350</v>
      </c>
      <c r="H116" s="17">
        <f t="shared" ref="H116:R116" si="89">H113</f>
        <v>4475350</v>
      </c>
      <c r="I116" s="17">
        <f t="shared" si="89"/>
        <v>4475350</v>
      </c>
      <c r="J116" s="17">
        <f t="shared" si="89"/>
        <v>4475350</v>
      </c>
      <c r="K116" s="17">
        <f t="shared" si="89"/>
        <v>4475350</v>
      </c>
      <c r="L116" s="17">
        <f t="shared" si="89"/>
        <v>4475350</v>
      </c>
      <c r="M116" s="17">
        <f t="shared" si="89"/>
        <v>4475350</v>
      </c>
      <c r="N116" s="17">
        <f t="shared" si="89"/>
        <v>4475350</v>
      </c>
      <c r="O116" s="17">
        <f t="shared" si="89"/>
        <v>4475350</v>
      </c>
      <c r="P116" s="17">
        <f t="shared" si="89"/>
        <v>4475350</v>
      </c>
      <c r="Q116" s="17">
        <f t="shared" si="89"/>
        <v>4475350</v>
      </c>
      <c r="R116" s="17">
        <f t="shared" si="89"/>
        <v>4475350</v>
      </c>
      <c r="S116" s="17" t="s">
        <v>41</v>
      </c>
      <c r="T116" s="17" t="s">
        <v>41</v>
      </c>
      <c r="U116" s="17" t="s">
        <v>41</v>
      </c>
      <c r="V116" s="17" t="s">
        <v>41</v>
      </c>
      <c r="W116" s="60" t="s">
        <v>41</v>
      </c>
      <c r="X116" s="17" t="s">
        <v>41</v>
      </c>
      <c r="Y116" s="17" t="s">
        <v>41</v>
      </c>
      <c r="Z116" s="17" t="s">
        <v>41</v>
      </c>
      <c r="AA116" s="17" t="s">
        <v>41</v>
      </c>
      <c r="AB116" s="17" t="s">
        <v>41</v>
      </c>
      <c r="AC116" s="17" t="s">
        <v>41</v>
      </c>
      <c r="AD116" s="17" t="s">
        <v>41</v>
      </c>
      <c r="AE116" s="17" t="s">
        <v>41</v>
      </c>
      <c r="AF116" s="17" t="s">
        <v>41</v>
      </c>
      <c r="AG116" s="17" t="s">
        <v>41</v>
      </c>
      <c r="AH116" s="17" t="s">
        <v>41</v>
      </c>
      <c r="AI116" s="17" t="s">
        <v>41</v>
      </c>
      <c r="AJ116" s="36" t="s">
        <v>41</v>
      </c>
    </row>
    <row r="117" spans="1:36" ht="24" x14ac:dyDescent="0.25">
      <c r="A117" s="89" t="s">
        <v>52</v>
      </c>
      <c r="B117" s="27" t="s">
        <v>34</v>
      </c>
      <c r="C117" s="17" t="s">
        <v>32</v>
      </c>
      <c r="D117" s="17" t="s">
        <v>32</v>
      </c>
      <c r="E117" s="17" t="s">
        <v>32</v>
      </c>
      <c r="F117" s="17" t="s">
        <v>32</v>
      </c>
      <c r="G117" s="17" t="s">
        <v>32</v>
      </c>
      <c r="H117" s="17" t="s">
        <v>32</v>
      </c>
      <c r="I117" s="17" t="s">
        <v>32</v>
      </c>
      <c r="J117" s="17" t="s">
        <v>32</v>
      </c>
      <c r="K117" s="17" t="s">
        <v>32</v>
      </c>
      <c r="L117" s="17" t="s">
        <v>32</v>
      </c>
      <c r="M117" s="17" t="s">
        <v>32</v>
      </c>
      <c r="N117" s="17" t="s">
        <v>32</v>
      </c>
      <c r="O117" s="17" t="s">
        <v>32</v>
      </c>
      <c r="P117" s="17" t="s">
        <v>32</v>
      </c>
      <c r="Q117" s="17" t="s">
        <v>32</v>
      </c>
      <c r="R117" s="17" t="s">
        <v>32</v>
      </c>
      <c r="S117" s="17" t="s">
        <v>41</v>
      </c>
      <c r="T117" s="17" t="s">
        <v>41</v>
      </c>
      <c r="U117" s="17" t="s">
        <v>41</v>
      </c>
      <c r="V117" s="17" t="s">
        <v>41</v>
      </c>
      <c r="W117" s="60" t="s">
        <v>41</v>
      </c>
      <c r="X117" s="17" t="s">
        <v>41</v>
      </c>
      <c r="Y117" s="17" t="s">
        <v>41</v>
      </c>
      <c r="Z117" s="17" t="s">
        <v>41</v>
      </c>
      <c r="AA117" s="17" t="s">
        <v>41</v>
      </c>
      <c r="AB117" s="17" t="s">
        <v>41</v>
      </c>
      <c r="AC117" s="17" t="s">
        <v>41</v>
      </c>
      <c r="AD117" s="17" t="s">
        <v>41</v>
      </c>
      <c r="AE117" s="17" t="s">
        <v>41</v>
      </c>
      <c r="AF117" s="17" t="s">
        <v>41</v>
      </c>
      <c r="AG117" s="17" t="s">
        <v>41</v>
      </c>
      <c r="AH117" s="17" t="s">
        <v>41</v>
      </c>
      <c r="AI117" s="17" t="s">
        <v>41</v>
      </c>
      <c r="AJ117" s="36" t="s">
        <v>41</v>
      </c>
    </row>
    <row r="118" spans="1:36" ht="78" customHeight="1" x14ac:dyDescent="0.25">
      <c r="A118" s="89"/>
      <c r="B118" s="27" t="s">
        <v>35</v>
      </c>
      <c r="C118" s="17" t="s">
        <v>32</v>
      </c>
      <c r="D118" s="17" t="s">
        <v>32</v>
      </c>
      <c r="E118" s="17" t="s">
        <v>32</v>
      </c>
      <c r="F118" s="17" t="s">
        <v>32</v>
      </c>
      <c r="G118" s="17" t="s">
        <v>32</v>
      </c>
      <c r="H118" s="17" t="s">
        <v>32</v>
      </c>
      <c r="I118" s="17" t="s">
        <v>32</v>
      </c>
      <c r="J118" s="17" t="s">
        <v>32</v>
      </c>
      <c r="K118" s="17" t="s">
        <v>32</v>
      </c>
      <c r="L118" s="17" t="s">
        <v>32</v>
      </c>
      <c r="M118" s="17" t="s">
        <v>32</v>
      </c>
      <c r="N118" s="17" t="s">
        <v>32</v>
      </c>
      <c r="O118" s="17" t="s">
        <v>32</v>
      </c>
      <c r="P118" s="17" t="s">
        <v>32</v>
      </c>
      <c r="Q118" s="17" t="s">
        <v>32</v>
      </c>
      <c r="R118" s="17" t="s">
        <v>32</v>
      </c>
      <c r="S118" s="17" t="s">
        <v>41</v>
      </c>
      <c r="T118" s="17" t="s">
        <v>41</v>
      </c>
      <c r="U118" s="17" t="s">
        <v>41</v>
      </c>
      <c r="V118" s="17" t="s">
        <v>41</v>
      </c>
      <c r="W118" s="60" t="s">
        <v>41</v>
      </c>
      <c r="X118" s="17" t="s">
        <v>41</v>
      </c>
      <c r="Y118" s="17" t="s">
        <v>41</v>
      </c>
      <c r="Z118" s="17" t="s">
        <v>41</v>
      </c>
      <c r="AA118" s="17" t="s">
        <v>41</v>
      </c>
      <c r="AB118" s="17" t="s">
        <v>41</v>
      </c>
      <c r="AC118" s="17" t="s">
        <v>41</v>
      </c>
      <c r="AD118" s="17" t="s">
        <v>41</v>
      </c>
      <c r="AE118" s="17" t="s">
        <v>41</v>
      </c>
      <c r="AF118" s="17" t="s">
        <v>41</v>
      </c>
      <c r="AG118" s="17" t="s">
        <v>41</v>
      </c>
      <c r="AH118" s="17" t="s">
        <v>41</v>
      </c>
      <c r="AI118" s="17" t="s">
        <v>41</v>
      </c>
      <c r="AJ118" s="36" t="s">
        <v>41</v>
      </c>
    </row>
    <row r="119" spans="1:36" ht="56.25" customHeight="1" x14ac:dyDescent="0.25">
      <c r="A119" s="89"/>
      <c r="B119" s="27" t="s">
        <v>36</v>
      </c>
      <c r="C119" s="17" t="s">
        <v>32</v>
      </c>
      <c r="D119" s="17" t="s">
        <v>32</v>
      </c>
      <c r="E119" s="17" t="s">
        <v>32</v>
      </c>
      <c r="F119" s="17" t="s">
        <v>32</v>
      </c>
      <c r="G119" s="17" t="s">
        <v>32</v>
      </c>
      <c r="H119" s="17" t="s">
        <v>32</v>
      </c>
      <c r="I119" s="17" t="s">
        <v>32</v>
      </c>
      <c r="J119" s="17" t="s">
        <v>32</v>
      </c>
      <c r="K119" s="17" t="s">
        <v>32</v>
      </c>
      <c r="L119" s="17" t="s">
        <v>32</v>
      </c>
      <c r="M119" s="17" t="s">
        <v>32</v>
      </c>
      <c r="N119" s="17" t="s">
        <v>32</v>
      </c>
      <c r="O119" s="17" t="s">
        <v>32</v>
      </c>
      <c r="P119" s="17" t="s">
        <v>32</v>
      </c>
      <c r="Q119" s="17" t="s">
        <v>32</v>
      </c>
      <c r="R119" s="17" t="s">
        <v>32</v>
      </c>
      <c r="S119" s="17" t="s">
        <v>41</v>
      </c>
      <c r="T119" s="17" t="s">
        <v>41</v>
      </c>
      <c r="U119" s="17" t="s">
        <v>41</v>
      </c>
      <c r="V119" s="17" t="s">
        <v>41</v>
      </c>
      <c r="W119" s="60" t="s">
        <v>41</v>
      </c>
      <c r="X119" s="17" t="s">
        <v>41</v>
      </c>
      <c r="Y119" s="17" t="s">
        <v>41</v>
      </c>
      <c r="Z119" s="17" t="s">
        <v>41</v>
      </c>
      <c r="AA119" s="17" t="s">
        <v>41</v>
      </c>
      <c r="AB119" s="17" t="s">
        <v>41</v>
      </c>
      <c r="AC119" s="17" t="s">
        <v>41</v>
      </c>
      <c r="AD119" s="17" t="s">
        <v>41</v>
      </c>
      <c r="AE119" s="17" t="s">
        <v>41</v>
      </c>
      <c r="AF119" s="17" t="s">
        <v>41</v>
      </c>
      <c r="AG119" s="17" t="s">
        <v>41</v>
      </c>
      <c r="AH119" s="17" t="s">
        <v>41</v>
      </c>
      <c r="AI119" s="17" t="s">
        <v>41</v>
      </c>
      <c r="AJ119" s="36" t="s">
        <v>41</v>
      </c>
    </row>
    <row r="121" spans="1:36" x14ac:dyDescent="0.25">
      <c r="E121" s="7"/>
    </row>
    <row r="123" spans="1:36" x14ac:dyDescent="0.25">
      <c r="E123" s="7"/>
    </row>
  </sheetData>
  <mergeCells count="460">
    <mergeCell ref="AD88:AD89"/>
    <mergeCell ref="AE88:AE89"/>
    <mergeCell ref="AF88:AF89"/>
    <mergeCell ref="AG88:AG89"/>
    <mergeCell ref="AH88:AH89"/>
    <mergeCell ref="AI88:AI89"/>
    <mergeCell ref="AJ88:AJ89"/>
    <mergeCell ref="T71:T72"/>
    <mergeCell ref="W71:W72"/>
    <mergeCell ref="V71:V72"/>
    <mergeCell ref="W88:W89"/>
    <mergeCell ref="V88:V89"/>
    <mergeCell ref="U88:U89"/>
    <mergeCell ref="X88:X89"/>
    <mergeCell ref="Y88:Y89"/>
    <mergeCell ref="Z88:Z89"/>
    <mergeCell ref="AA88:AA89"/>
    <mergeCell ref="AB88:AB89"/>
    <mergeCell ref="AC88:AC89"/>
    <mergeCell ref="AJ85:AJ87"/>
    <mergeCell ref="AA82:AA84"/>
    <mergeCell ref="AB82:AB84"/>
    <mergeCell ref="AC82:AC84"/>
    <mergeCell ref="AD82:AD84"/>
    <mergeCell ref="Z64:Z66"/>
    <mergeCell ref="U71:U72"/>
    <mergeCell ref="X71:X72"/>
    <mergeCell ref="Y71:Y72"/>
    <mergeCell ref="Z71:Z72"/>
    <mergeCell ref="AA71:AA72"/>
    <mergeCell ref="AB71:AB72"/>
    <mergeCell ref="AJ67:AJ68"/>
    <mergeCell ref="R52:R54"/>
    <mergeCell ref="AG71:AG72"/>
    <mergeCell ref="AH71:AH72"/>
    <mergeCell ref="AI71:AI72"/>
    <mergeCell ref="AJ71:AJ72"/>
    <mergeCell ref="W64:W66"/>
    <mergeCell ref="X64:X66"/>
    <mergeCell ref="Y64:Y66"/>
    <mergeCell ref="AC67:AC68"/>
    <mergeCell ref="AD67:AD68"/>
    <mergeCell ref="AC71:AC72"/>
    <mergeCell ref="AD71:AD72"/>
    <mergeCell ref="AE58:AE60"/>
    <mergeCell ref="AF58:AF60"/>
    <mergeCell ref="AG58:AG60"/>
    <mergeCell ref="AH58:AH60"/>
    <mergeCell ref="B52:B54"/>
    <mergeCell ref="S50:S54"/>
    <mergeCell ref="T67:T68"/>
    <mergeCell ref="W67:W68"/>
    <mergeCell ref="V67:V68"/>
    <mergeCell ref="U67:U68"/>
    <mergeCell ref="X67:X68"/>
    <mergeCell ref="Y67:Y68"/>
    <mergeCell ref="Q52:Q54"/>
    <mergeCell ref="P52:P54"/>
    <mergeCell ref="O52:O54"/>
    <mergeCell ref="N52:N54"/>
    <mergeCell ref="M52:M54"/>
    <mergeCell ref="L52:L54"/>
    <mergeCell ref="K52:K54"/>
    <mergeCell ref="J52:J54"/>
    <mergeCell ref="I52:I54"/>
    <mergeCell ref="H52:H54"/>
    <mergeCell ref="G52:G54"/>
    <mergeCell ref="F52:F54"/>
    <mergeCell ref="E52:E54"/>
    <mergeCell ref="W61:W63"/>
    <mergeCell ref="X61:X63"/>
    <mergeCell ref="Y61:Y63"/>
    <mergeCell ref="AA41:AA43"/>
    <mergeCell ref="S24:S27"/>
    <mergeCell ref="A24:A27"/>
    <mergeCell ref="B26:B27"/>
    <mergeCell ref="C26:C27"/>
    <mergeCell ref="G26:G27"/>
    <mergeCell ref="F26:F27"/>
    <mergeCell ref="E26:E27"/>
    <mergeCell ref="D26:D27"/>
    <mergeCell ref="R26:R27"/>
    <mergeCell ref="Q26:Q27"/>
    <mergeCell ref="P26:P27"/>
    <mergeCell ref="O26:O27"/>
    <mergeCell ref="N26:N27"/>
    <mergeCell ref="M26:M27"/>
    <mergeCell ref="L26:L27"/>
    <mergeCell ref="K26:K27"/>
    <mergeCell ref="J26:J27"/>
    <mergeCell ref="I26:I27"/>
    <mergeCell ref="H26:H27"/>
    <mergeCell ref="A41:A43"/>
    <mergeCell ref="S41:S43"/>
    <mergeCell ref="T41:T43"/>
    <mergeCell ref="U41:U43"/>
    <mergeCell ref="AD45:AD46"/>
    <mergeCell ref="AE45:AE46"/>
    <mergeCell ref="AF45:AF46"/>
    <mergeCell ref="AG45:AG46"/>
    <mergeCell ref="AH45:AH46"/>
    <mergeCell ref="AI45:AI46"/>
    <mergeCell ref="AJ45:AJ46"/>
    <mergeCell ref="AI41:AI43"/>
    <mergeCell ref="AD41:AD43"/>
    <mergeCell ref="AE41:AE43"/>
    <mergeCell ref="AF41:AF43"/>
    <mergeCell ref="AG41:AG43"/>
    <mergeCell ref="W45:W46"/>
    <mergeCell ref="V45:V46"/>
    <mergeCell ref="U45:U46"/>
    <mergeCell ref="T45:T46"/>
    <mergeCell ref="X45:X46"/>
    <mergeCell ref="Y45:Y46"/>
    <mergeCell ref="Z45:Z46"/>
    <mergeCell ref="AA45:AA46"/>
    <mergeCell ref="AB45:AB46"/>
    <mergeCell ref="AG2:AJ2"/>
    <mergeCell ref="T35:T36"/>
    <mergeCell ref="X35:X36"/>
    <mergeCell ref="W35:W36"/>
    <mergeCell ref="V35:V36"/>
    <mergeCell ref="U35:U36"/>
    <mergeCell ref="Y35:Y36"/>
    <mergeCell ref="Z35:Z36"/>
    <mergeCell ref="AA35:AA36"/>
    <mergeCell ref="AB35:AB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U33:U34"/>
    <mergeCell ref="V33:V34"/>
    <mergeCell ref="W33:W34"/>
    <mergeCell ref="X33:X34"/>
    <mergeCell ref="Y33:Y34"/>
    <mergeCell ref="U11:AI11"/>
    <mergeCell ref="AA85:AA87"/>
    <mergeCell ref="AB85:AB87"/>
    <mergeCell ref="AC85:AC87"/>
    <mergeCell ref="AD85:AD87"/>
    <mergeCell ref="AE85:AE87"/>
    <mergeCell ref="AF85:AF87"/>
    <mergeCell ref="AG85:AG87"/>
    <mergeCell ref="AH85:AH87"/>
    <mergeCell ref="AI85:AI87"/>
    <mergeCell ref="X82:X84"/>
    <mergeCell ref="Y82:Y84"/>
    <mergeCell ref="Z82:Z84"/>
    <mergeCell ref="A85:A87"/>
    <mergeCell ref="S85:S87"/>
    <mergeCell ref="T85:T87"/>
    <mergeCell ref="U85:U87"/>
    <mergeCell ref="V85:V87"/>
    <mergeCell ref="W85:W87"/>
    <mergeCell ref="X85:X87"/>
    <mergeCell ref="Y85:Y87"/>
    <mergeCell ref="Z85:Z87"/>
    <mergeCell ref="A82:A84"/>
    <mergeCell ref="S82:S84"/>
    <mergeCell ref="T82:T84"/>
    <mergeCell ref="U82:U84"/>
    <mergeCell ref="U76:U78"/>
    <mergeCell ref="AJ79:AJ81"/>
    <mergeCell ref="AA76:AA78"/>
    <mergeCell ref="AB76:AB78"/>
    <mergeCell ref="AC76:AC78"/>
    <mergeCell ref="AD76:AD78"/>
    <mergeCell ref="AE82:AE84"/>
    <mergeCell ref="AF82:AF84"/>
    <mergeCell ref="AG82:AG84"/>
    <mergeCell ref="AH82:AH84"/>
    <mergeCell ref="AI82:AI84"/>
    <mergeCell ref="AJ82:AJ84"/>
    <mergeCell ref="AA79:AA81"/>
    <mergeCell ref="AB79:AB81"/>
    <mergeCell ref="AC79:AC81"/>
    <mergeCell ref="AD79:AD81"/>
    <mergeCell ref="AE79:AE81"/>
    <mergeCell ref="AF79:AF81"/>
    <mergeCell ref="AG79:AG81"/>
    <mergeCell ref="AH79:AH81"/>
    <mergeCell ref="AI79:AI81"/>
    <mergeCell ref="AE76:AE78"/>
    <mergeCell ref="V82:V84"/>
    <mergeCell ref="W82:W84"/>
    <mergeCell ref="AJ76:AJ78"/>
    <mergeCell ref="AA73:AA75"/>
    <mergeCell ref="AB73:AB75"/>
    <mergeCell ref="AC73:AC75"/>
    <mergeCell ref="AD73:AD75"/>
    <mergeCell ref="AE73:AE75"/>
    <mergeCell ref="AF73:AF75"/>
    <mergeCell ref="AG73:AG75"/>
    <mergeCell ref="AH73:AH75"/>
    <mergeCell ref="AI73:AI75"/>
    <mergeCell ref="AJ73:AJ75"/>
    <mergeCell ref="AI76:AI78"/>
    <mergeCell ref="AF76:AF78"/>
    <mergeCell ref="AG76:AG78"/>
    <mergeCell ref="AH76:AH78"/>
    <mergeCell ref="V73:V75"/>
    <mergeCell ref="W73:W75"/>
    <mergeCell ref="X73:X75"/>
    <mergeCell ref="Y73:Y75"/>
    <mergeCell ref="Z73:Z75"/>
    <mergeCell ref="AA67:AA68"/>
    <mergeCell ref="Z67:Z68"/>
    <mergeCell ref="AC58:AC60"/>
    <mergeCell ref="AD58:AD60"/>
    <mergeCell ref="AC61:AC63"/>
    <mergeCell ref="AD61:AD63"/>
    <mergeCell ref="AA64:AA66"/>
    <mergeCell ref="AB64:AB66"/>
    <mergeCell ref="AC64:AC66"/>
    <mergeCell ref="AD64:AD66"/>
    <mergeCell ref="AA61:AA63"/>
    <mergeCell ref="AB61:AB63"/>
    <mergeCell ref="AB58:AB60"/>
    <mergeCell ref="AB67:AB68"/>
    <mergeCell ref="Z58:Z60"/>
    <mergeCell ref="AA58:AA60"/>
    <mergeCell ref="W58:W60"/>
    <mergeCell ref="X58:X60"/>
    <mergeCell ref="Y58:Y60"/>
    <mergeCell ref="V104:V106"/>
    <mergeCell ref="W104:W106"/>
    <mergeCell ref="X104:X106"/>
    <mergeCell ref="Y104:Y106"/>
    <mergeCell ref="Z104:Z106"/>
    <mergeCell ref="AA101:AA103"/>
    <mergeCell ref="AB101:AB103"/>
    <mergeCell ref="AC101:AC103"/>
    <mergeCell ref="AB91:AB93"/>
    <mergeCell ref="AC91:AC93"/>
    <mergeCell ref="X91:X93"/>
    <mergeCell ref="Y91:Y93"/>
    <mergeCell ref="Z91:Z93"/>
    <mergeCell ref="AJ104:AJ106"/>
    <mergeCell ref="AA104:AA106"/>
    <mergeCell ref="AB104:AB106"/>
    <mergeCell ref="AC104:AC106"/>
    <mergeCell ref="AD104:AD106"/>
    <mergeCell ref="AE104:AE106"/>
    <mergeCell ref="AD101:AD103"/>
    <mergeCell ref="AI91:AI93"/>
    <mergeCell ref="AE101:AE103"/>
    <mergeCell ref="AI101:AI103"/>
    <mergeCell ref="AF104:AF106"/>
    <mergeCell ref="AG104:AG106"/>
    <mergeCell ref="AH104:AH106"/>
    <mergeCell ref="AI104:AI106"/>
    <mergeCell ref="AJ101:AJ103"/>
    <mergeCell ref="AH101:AH103"/>
    <mergeCell ref="AJ91:AJ93"/>
    <mergeCell ref="A44:A46"/>
    <mergeCell ref="S44:S46"/>
    <mergeCell ref="T101:T103"/>
    <mergeCell ref="U101:U103"/>
    <mergeCell ref="V101:V103"/>
    <mergeCell ref="W101:W103"/>
    <mergeCell ref="X101:X103"/>
    <mergeCell ref="Y101:Y103"/>
    <mergeCell ref="Z101:Z103"/>
    <mergeCell ref="V76:V78"/>
    <mergeCell ref="W76:W78"/>
    <mergeCell ref="X76:X78"/>
    <mergeCell ref="Y76:Y78"/>
    <mergeCell ref="Z76:Z78"/>
    <mergeCell ref="V79:V81"/>
    <mergeCell ref="W79:W81"/>
    <mergeCell ref="X79:X81"/>
    <mergeCell ref="Y79:Y81"/>
    <mergeCell ref="Z79:Z81"/>
    <mergeCell ref="A76:A78"/>
    <mergeCell ref="Z61:Z63"/>
    <mergeCell ref="A50:A54"/>
    <mergeCell ref="D52:D54"/>
    <mergeCell ref="C52:C54"/>
    <mergeCell ref="X41:X43"/>
    <mergeCell ref="Y41:Y43"/>
    <mergeCell ref="Z41:Z43"/>
    <mergeCell ref="A35:A37"/>
    <mergeCell ref="S35:S37"/>
    <mergeCell ref="I28:I34"/>
    <mergeCell ref="J28:J34"/>
    <mergeCell ref="K28:K34"/>
    <mergeCell ref="L28:L34"/>
    <mergeCell ref="M28:M34"/>
    <mergeCell ref="N28:N34"/>
    <mergeCell ref="O28:O34"/>
    <mergeCell ref="P28:P34"/>
    <mergeCell ref="Q28:Q34"/>
    <mergeCell ref="A61:A63"/>
    <mergeCell ref="S61:S63"/>
    <mergeCell ref="T61:T63"/>
    <mergeCell ref="U61:U63"/>
    <mergeCell ref="V58:V60"/>
    <mergeCell ref="A38:A40"/>
    <mergeCell ref="S38:S40"/>
    <mergeCell ref="B28:B34"/>
    <mergeCell ref="C28:C34"/>
    <mergeCell ref="D28:D34"/>
    <mergeCell ref="E28:E34"/>
    <mergeCell ref="F28:F34"/>
    <mergeCell ref="G28:G34"/>
    <mergeCell ref="H28:H34"/>
    <mergeCell ref="T33:T34"/>
    <mergeCell ref="U55:U57"/>
    <mergeCell ref="A58:A60"/>
    <mergeCell ref="S58:S60"/>
    <mergeCell ref="T58:T60"/>
    <mergeCell ref="U58:U60"/>
    <mergeCell ref="A55:A57"/>
    <mergeCell ref="S55:S57"/>
    <mergeCell ref="T55:T57"/>
    <mergeCell ref="V41:V43"/>
    <mergeCell ref="AC55:AC57"/>
    <mergeCell ref="AD33:AD34"/>
    <mergeCell ref="R28:R34"/>
    <mergeCell ref="W38:W39"/>
    <mergeCell ref="V38:V39"/>
    <mergeCell ref="U38:U39"/>
    <mergeCell ref="T38:T39"/>
    <mergeCell ref="X38:X39"/>
    <mergeCell ref="Y38:Y39"/>
    <mergeCell ref="Z38:Z39"/>
    <mergeCell ref="AA38:AA39"/>
    <mergeCell ref="AB38:AB39"/>
    <mergeCell ref="AC38:AC39"/>
    <mergeCell ref="AD38:AD39"/>
    <mergeCell ref="W55:W57"/>
    <mergeCell ref="X55:X57"/>
    <mergeCell ref="Y55:Y57"/>
    <mergeCell ref="Z55:Z57"/>
    <mergeCell ref="AA55:AA57"/>
    <mergeCell ref="Z33:Z34"/>
    <mergeCell ref="AA33:AA34"/>
    <mergeCell ref="AB33:AB34"/>
    <mergeCell ref="V55:V57"/>
    <mergeCell ref="W41:W43"/>
    <mergeCell ref="A67:A69"/>
    <mergeCell ref="S67:S69"/>
    <mergeCell ref="A64:A66"/>
    <mergeCell ref="S64:S66"/>
    <mergeCell ref="T64:T66"/>
    <mergeCell ref="U64:U66"/>
    <mergeCell ref="A104:A106"/>
    <mergeCell ref="S104:S106"/>
    <mergeCell ref="T104:T106"/>
    <mergeCell ref="A101:A103"/>
    <mergeCell ref="S101:S103"/>
    <mergeCell ref="T88:T89"/>
    <mergeCell ref="A70:A72"/>
    <mergeCell ref="S70:S72"/>
    <mergeCell ref="S76:S78"/>
    <mergeCell ref="T76:T78"/>
    <mergeCell ref="S88:S90"/>
    <mergeCell ref="A91:A93"/>
    <mergeCell ref="S91:S93"/>
    <mergeCell ref="T91:T93"/>
    <mergeCell ref="U91:U93"/>
    <mergeCell ref="A79:A81"/>
    <mergeCell ref="S79:S81"/>
    <mergeCell ref="T79:T81"/>
    <mergeCell ref="U79:U81"/>
    <mergeCell ref="AJ58:AJ60"/>
    <mergeCell ref="AG61:AG63"/>
    <mergeCell ref="AH61:AH63"/>
    <mergeCell ref="AI61:AI63"/>
    <mergeCell ref="AJ61:AJ63"/>
    <mergeCell ref="AF64:AF66"/>
    <mergeCell ref="AG64:AG66"/>
    <mergeCell ref="AH64:AH66"/>
    <mergeCell ref="AI64:AI66"/>
    <mergeCell ref="AJ64:AJ66"/>
    <mergeCell ref="AI58:AI60"/>
    <mergeCell ref="V64:V66"/>
    <mergeCell ref="V61:V63"/>
    <mergeCell ref="AE64:AE66"/>
    <mergeCell ref="AE61:AE63"/>
    <mergeCell ref="AF61:AF63"/>
    <mergeCell ref="AE67:AE68"/>
    <mergeCell ref="AF67:AF68"/>
    <mergeCell ref="AG67:AG68"/>
    <mergeCell ref="AH67:AH68"/>
    <mergeCell ref="AI67:AI68"/>
    <mergeCell ref="AE71:AE72"/>
    <mergeCell ref="AF71:AF72"/>
    <mergeCell ref="A47:A49"/>
    <mergeCell ref="S47:S49"/>
    <mergeCell ref="A114:A116"/>
    <mergeCell ref="A117:A119"/>
    <mergeCell ref="A99:AI99"/>
    <mergeCell ref="AF101:AF103"/>
    <mergeCell ref="AG101:AG103"/>
    <mergeCell ref="AA91:AA93"/>
    <mergeCell ref="AD91:AD93"/>
    <mergeCell ref="AE91:AE93"/>
    <mergeCell ref="AF91:AF93"/>
    <mergeCell ref="AG91:AG93"/>
    <mergeCell ref="AH91:AH93"/>
    <mergeCell ref="V91:V93"/>
    <mergeCell ref="W91:W93"/>
    <mergeCell ref="A73:A75"/>
    <mergeCell ref="S73:S75"/>
    <mergeCell ref="T73:T75"/>
    <mergeCell ref="U73:U75"/>
    <mergeCell ref="A111:A113"/>
    <mergeCell ref="A108:A110"/>
    <mergeCell ref="AI55:AI57"/>
    <mergeCell ref="U104:U106"/>
    <mergeCell ref="A88:A90"/>
    <mergeCell ref="AJ55:AJ57"/>
    <mergeCell ref="AD55:AD57"/>
    <mergeCell ref="AE55:AE57"/>
    <mergeCell ref="AF55:AF57"/>
    <mergeCell ref="AG55:AG57"/>
    <mergeCell ref="AH55:AH57"/>
    <mergeCell ref="AE33:AE34"/>
    <mergeCell ref="AC41:AC43"/>
    <mergeCell ref="AB55:AB57"/>
    <mergeCell ref="AE38:AE39"/>
    <mergeCell ref="AF38:AF39"/>
    <mergeCell ref="AG38:AG39"/>
    <mergeCell ref="AH38:AH39"/>
    <mergeCell ref="AI38:AI39"/>
    <mergeCell ref="AJ38:AJ39"/>
    <mergeCell ref="AB41:AB43"/>
    <mergeCell ref="AG33:AG34"/>
    <mergeCell ref="AH33:AH34"/>
    <mergeCell ref="AI33:AI34"/>
    <mergeCell ref="AC33:AC34"/>
    <mergeCell ref="AJ33:AJ34"/>
    <mergeCell ref="AH41:AH43"/>
    <mergeCell ref="AJ41:AJ43"/>
    <mergeCell ref="AC45:AC46"/>
    <mergeCell ref="AG4:AJ6"/>
    <mergeCell ref="A7:AJ7"/>
    <mergeCell ref="A8:AJ8"/>
    <mergeCell ref="A9:AJ9"/>
    <mergeCell ref="A11:A12"/>
    <mergeCell ref="B11:B12"/>
    <mergeCell ref="C11:C12"/>
    <mergeCell ref="D11:R11"/>
    <mergeCell ref="S11:S12"/>
    <mergeCell ref="T11:T12"/>
    <mergeCell ref="A23:AJ23"/>
    <mergeCell ref="A28:A34"/>
    <mergeCell ref="S28:S34"/>
    <mergeCell ref="AF33:AF34"/>
    <mergeCell ref="AJ11:AJ12"/>
    <mergeCell ref="A13:AJ13"/>
    <mergeCell ref="A19:AJ19"/>
    <mergeCell ref="A21:AJ21"/>
    <mergeCell ref="A14:R18"/>
  </mergeCells>
  <pageMargins left="1.1811023622047245" right="0.39370078740157483" top="0.78740157480314965" bottom="0.78740157480314965" header="0.31496062992125984" footer="0.31496062992125984"/>
  <pageSetup paperSize="8" scale="44" firstPageNumber="15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Салахутдинова Екатерина Александровна</cp:lastModifiedBy>
  <cp:lastPrinted>2018-07-17T12:28:40Z</cp:lastPrinted>
  <dcterms:created xsi:type="dcterms:W3CDTF">2017-02-21T08:57:01Z</dcterms:created>
  <dcterms:modified xsi:type="dcterms:W3CDTF">2018-08-21T04:21:20Z</dcterms:modified>
</cp:coreProperties>
</file>